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Vinohrady_nad_Vahom/Zvyšovanie energetickej hospodárnosti ZŠ/Prilohy/"/>
    </mc:Choice>
  </mc:AlternateContent>
  <xr:revisionPtr revIDLastSave="3" documentId="11_D36044392D004F29A4258462890E9129129FC633" xr6:coauthVersionLast="47" xr6:coauthVersionMax="47" xr10:uidLastSave="{F7C5DED7-36CA-41A2-B84A-CEC31A055622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5" i="1" l="1"/>
  <c r="H844" i="1"/>
  <c r="H843" i="1"/>
  <c r="H842" i="1"/>
  <c r="E841" i="1"/>
  <c r="H841" i="1" s="1"/>
  <c r="E840" i="1" s="1"/>
  <c r="H840" i="1" s="1"/>
  <c r="H839" i="1"/>
  <c r="E838" i="1" s="1"/>
  <c r="H838" i="1" s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E813" i="1"/>
  <c r="H813" i="1" s="1"/>
  <c r="H812" i="1"/>
  <c r="H811" i="1"/>
  <c r="H810" i="1"/>
  <c r="H809" i="1"/>
  <c r="H808" i="1"/>
  <c r="H807" i="1"/>
  <c r="H806" i="1"/>
  <c r="H805" i="1"/>
  <c r="E804" i="1" s="1"/>
  <c r="H804" i="1" s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E789" i="1" s="1"/>
  <c r="H789" i="1" s="1"/>
  <c r="E788" i="1" s="1"/>
  <c r="H788" i="1" s="1"/>
  <c r="E787" i="1" s="1"/>
  <c r="H787" i="1" s="1"/>
  <c r="H786" i="1"/>
  <c r="E785" i="1" s="1"/>
  <c r="H785" i="1" s="1"/>
  <c r="H784" i="1"/>
  <c r="H783" i="1"/>
  <c r="H782" i="1"/>
  <c r="H781" i="1"/>
  <c r="H780" i="1"/>
  <c r="H779" i="1"/>
  <c r="H778" i="1"/>
  <c r="H777" i="1"/>
  <c r="E770" i="1" s="1"/>
  <c r="H770" i="1" s="1"/>
  <c r="H776" i="1"/>
  <c r="H775" i="1"/>
  <c r="H774" i="1"/>
  <c r="H773" i="1"/>
  <c r="H772" i="1"/>
  <c r="H771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E725" i="1"/>
  <c r="H725" i="1" s="1"/>
  <c r="H722" i="1"/>
  <c r="H721" i="1"/>
  <c r="E720" i="1"/>
  <c r="H720" i="1" s="1"/>
  <c r="H719" i="1"/>
  <c r="H718" i="1"/>
  <c r="H717" i="1"/>
  <c r="H716" i="1"/>
  <c r="H715" i="1"/>
  <c r="E714" i="1"/>
  <c r="H714" i="1" s="1"/>
  <c r="H713" i="1"/>
  <c r="H712" i="1"/>
  <c r="H711" i="1"/>
  <c r="H710" i="1"/>
  <c r="H709" i="1"/>
  <c r="H708" i="1"/>
  <c r="H707" i="1"/>
  <c r="H706" i="1"/>
  <c r="E658" i="1" s="1"/>
  <c r="H658" i="1" s="1"/>
  <c r="E657" i="1" s="1"/>
  <c r="H657" i="1" s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6" i="1"/>
  <c r="H655" i="1"/>
  <c r="E654" i="1"/>
  <c r="H654" i="1" s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E640" i="1" s="1"/>
  <c r="H640" i="1" s="1"/>
  <c r="H639" i="1"/>
  <c r="H638" i="1"/>
  <c r="E637" i="1" s="1"/>
  <c r="H637" i="1" s="1"/>
  <c r="H634" i="1"/>
  <c r="H633" i="1"/>
  <c r="H632" i="1"/>
  <c r="E631" i="1"/>
  <c r="H631" i="1" s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E593" i="1"/>
  <c r="H593" i="1" s="1"/>
  <c r="E592" i="1" s="1"/>
  <c r="H592" i="1" s="1"/>
  <c r="E591" i="1" s="1"/>
  <c r="H591" i="1" s="1"/>
  <c r="H590" i="1"/>
  <c r="H589" i="1"/>
  <c r="E588" i="1"/>
  <c r="H588" i="1" s="1"/>
  <c r="H587" i="1"/>
  <c r="H586" i="1"/>
  <c r="H585" i="1"/>
  <c r="H584" i="1"/>
  <c r="E583" i="1"/>
  <c r="H583" i="1" s="1"/>
  <c r="E582" i="1" s="1"/>
  <c r="H582" i="1" s="1"/>
  <c r="E581" i="1" s="1"/>
  <c r="H581" i="1" s="1"/>
  <c r="H580" i="1"/>
  <c r="H579" i="1"/>
  <c r="H578" i="1"/>
  <c r="E577" i="1"/>
  <c r="H577" i="1" s="1"/>
  <c r="H576" i="1"/>
  <c r="H575" i="1"/>
  <c r="E574" i="1"/>
  <c r="H574" i="1" s="1"/>
  <c r="H573" i="1"/>
  <c r="H572" i="1"/>
  <c r="H571" i="1"/>
  <c r="H570" i="1"/>
  <c r="H569" i="1"/>
  <c r="E519" i="1" s="1"/>
  <c r="H519" i="1" s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6" i="1"/>
  <c r="H515" i="1"/>
  <c r="E514" i="1"/>
  <c r="H514" i="1" s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E470" i="1" s="1"/>
  <c r="H470" i="1" s="1"/>
  <c r="E469" i="1" s="1"/>
  <c r="H469" i="1" s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68" i="1"/>
  <c r="H467" i="1"/>
  <c r="E466" i="1"/>
  <c r="H466" i="1" s="1"/>
  <c r="H465" i="1"/>
  <c r="H464" i="1"/>
  <c r="H463" i="1"/>
  <c r="H462" i="1"/>
  <c r="H461" i="1"/>
  <c r="H460" i="1"/>
  <c r="H459" i="1"/>
  <c r="H458" i="1"/>
  <c r="H457" i="1"/>
  <c r="H456" i="1"/>
  <c r="H455" i="1"/>
  <c r="E454" i="1"/>
  <c r="H454" i="1" s="1"/>
  <c r="E453" i="1" s="1"/>
  <c r="H453" i="1" s="1"/>
  <c r="E452" i="1" s="1"/>
  <c r="H452" i="1" s="1"/>
  <c r="H451" i="1"/>
  <c r="E450" i="1"/>
  <c r="H450" i="1" s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E428" i="1"/>
  <c r="H428" i="1" s="1"/>
  <c r="E427" i="1" s="1"/>
  <c r="H427" i="1" s="1"/>
  <c r="E426" i="1" s="1"/>
  <c r="H426" i="1" s="1"/>
  <c r="H425" i="1"/>
  <c r="H424" i="1"/>
  <c r="H423" i="1"/>
  <c r="H422" i="1"/>
  <c r="H421" i="1"/>
  <c r="H420" i="1"/>
  <c r="H419" i="1"/>
  <c r="H418" i="1"/>
  <c r="H417" i="1"/>
  <c r="H416" i="1"/>
  <c r="E414" i="1" s="1"/>
  <c r="H414" i="1" s="1"/>
  <c r="E413" i="1" s="1"/>
  <c r="H413" i="1" s="1"/>
  <c r="H415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E400" i="1"/>
  <c r="H400" i="1" s="1"/>
  <c r="E399" i="1" s="1"/>
  <c r="H399" i="1" s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E171" i="1" s="1"/>
  <c r="H171" i="1" s="1"/>
  <c r="E170" i="1" s="1"/>
  <c r="H170" i="1" s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69" i="1"/>
  <c r="H168" i="1"/>
  <c r="E167" i="1"/>
  <c r="H167" i="1" s="1"/>
  <c r="H166" i="1"/>
  <c r="H165" i="1"/>
  <c r="H164" i="1"/>
  <c r="E163" i="1"/>
  <c r="H163" i="1" s="1"/>
  <c r="H162" i="1"/>
  <c r="H161" i="1"/>
  <c r="E160" i="1"/>
  <c r="H160" i="1" s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E145" i="1"/>
  <c r="H145" i="1" s="1"/>
  <c r="H144" i="1"/>
  <c r="H143" i="1"/>
  <c r="E142" i="1"/>
  <c r="H142" i="1" s="1"/>
  <c r="H141" i="1"/>
  <c r="H140" i="1"/>
  <c r="H139" i="1"/>
  <c r="H138" i="1"/>
  <c r="H137" i="1"/>
  <c r="H136" i="1"/>
  <c r="H135" i="1"/>
  <c r="H134" i="1"/>
  <c r="H133" i="1"/>
  <c r="H132" i="1"/>
  <c r="H131" i="1"/>
  <c r="E128" i="1" s="1"/>
  <c r="H128" i="1" s="1"/>
  <c r="H130" i="1"/>
  <c r="H129" i="1"/>
  <c r="H126" i="1"/>
  <c r="H125" i="1"/>
  <c r="E124" i="1"/>
  <c r="H124" i="1" s="1"/>
  <c r="H123" i="1"/>
  <c r="H122" i="1"/>
  <c r="H121" i="1"/>
  <c r="E120" i="1"/>
  <c r="H120" i="1" s="1"/>
  <c r="H119" i="1"/>
  <c r="E118" i="1"/>
  <c r="H118" i="1" s="1"/>
  <c r="H117" i="1"/>
  <c r="E116" i="1"/>
  <c r="H116" i="1" s="1"/>
  <c r="H115" i="1"/>
  <c r="H114" i="1"/>
  <c r="E113" i="1"/>
  <c r="H113" i="1" s="1"/>
  <c r="H112" i="1"/>
  <c r="H111" i="1"/>
  <c r="H110" i="1"/>
  <c r="H109" i="1"/>
  <c r="H108" i="1"/>
  <c r="H107" i="1"/>
  <c r="H106" i="1"/>
  <c r="H105" i="1"/>
  <c r="H104" i="1"/>
  <c r="E103" i="1"/>
  <c r="H103" i="1" s="1"/>
  <c r="H102" i="1"/>
  <c r="H101" i="1"/>
  <c r="H100" i="1"/>
  <c r="H99" i="1"/>
  <c r="H98" i="1"/>
  <c r="H97" i="1"/>
  <c r="H96" i="1"/>
  <c r="H95" i="1"/>
  <c r="E94" i="1"/>
  <c r="H94" i="1" s="1"/>
  <c r="H93" i="1"/>
  <c r="E92" i="1"/>
  <c r="H92" i="1" s="1"/>
  <c r="H91" i="1"/>
  <c r="E90" i="1"/>
  <c r="H90" i="1" s="1"/>
  <c r="H89" i="1"/>
  <c r="H88" i="1"/>
  <c r="H87" i="1"/>
  <c r="H86" i="1"/>
  <c r="H85" i="1"/>
  <c r="H84" i="1"/>
  <c r="H83" i="1"/>
  <c r="H82" i="1"/>
  <c r="H81" i="1"/>
  <c r="H80" i="1"/>
  <c r="H79" i="1"/>
  <c r="H78" i="1"/>
  <c r="E77" i="1"/>
  <c r="H77" i="1" s="1"/>
  <c r="H76" i="1"/>
  <c r="H75" i="1"/>
  <c r="H74" i="1"/>
  <c r="E73" i="1"/>
  <c r="H73" i="1" s="1"/>
  <c r="H72" i="1"/>
  <c r="H71" i="1"/>
  <c r="H70" i="1"/>
  <c r="E69" i="1"/>
  <c r="H69" i="1" s="1"/>
  <c r="E68" i="1" s="1"/>
  <c r="H68" i="1" s="1"/>
  <c r="H67" i="1"/>
  <c r="E66" i="1" s="1"/>
  <c r="H66" i="1" s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E41" i="1"/>
  <c r="H41" i="1" s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E27" i="1" s="1"/>
  <c r="H27" i="1" s="1"/>
  <c r="H26" i="1"/>
  <c r="H25" i="1"/>
  <c r="H24" i="1"/>
  <c r="H23" i="1"/>
  <c r="H22" i="1"/>
  <c r="E21" i="1"/>
  <c r="H21" i="1" s="1"/>
  <c r="H20" i="1"/>
  <c r="E19" i="1"/>
  <c r="H19" i="1" s="1"/>
  <c r="H18" i="1"/>
  <c r="H17" i="1"/>
  <c r="E16" i="1"/>
  <c r="H16" i="1" s="1"/>
  <c r="H15" i="1"/>
  <c r="H14" i="1"/>
  <c r="H13" i="1"/>
  <c r="H12" i="1"/>
  <c r="H11" i="1"/>
  <c r="H10" i="1"/>
  <c r="H9" i="1"/>
  <c r="E8" i="1" s="1"/>
  <c r="H8" i="1" s="1"/>
  <c r="E7" i="1" s="1"/>
  <c r="H7" i="1" s="1"/>
  <c r="E6" i="1" s="1"/>
  <c r="H6" i="1" s="1"/>
  <c r="H3" i="1"/>
  <c r="E724" i="1" l="1"/>
  <c r="H724" i="1" s="1"/>
  <c r="E723" i="1" s="1"/>
  <c r="H723" i="1" s="1"/>
  <c r="E518" i="1"/>
  <c r="H518" i="1" s="1"/>
  <c r="E517" i="1" s="1"/>
  <c r="H517" i="1" s="1"/>
  <c r="E127" i="1"/>
  <c r="H127" i="1" s="1"/>
  <c r="E5" i="1" s="1"/>
  <c r="H5" i="1" s="1"/>
  <c r="E4" i="1" s="1"/>
  <c r="H4" i="1" s="1"/>
  <c r="E636" i="1"/>
  <c r="H636" i="1" s="1"/>
  <c r="E635" i="1" s="1"/>
  <c r="H635" i="1" s="1"/>
</calcChain>
</file>

<file path=xl/sharedStrings.xml><?xml version="1.0" encoding="utf-8"?>
<sst xmlns="http://schemas.openxmlformats.org/spreadsheetml/2006/main" count="5040" uniqueCount="1656">
  <si>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</si>
  <si>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</si>
  <si>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</si>
  <si>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</si>
  <si>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</si>
  <si>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</si>
  <si>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</si>
  <si>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</si>
  <si>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</si>
  <si>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</si>
  <si>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</si>
  <si>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</si>
  <si>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</si>
  <si>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</si>
  <si>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</si>
  <si>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</si>
  <si>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</si>
  <si>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</si>
  <si>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</si>
  <si>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</si>
  <si>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</si>
  <si>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</si>
  <si>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</si>
  <si>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</si>
  <si>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</si>
  <si>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</si>
  <si>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</si>
  <si>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Zvyšovanie energetickej hospodárnosti Základnej školy</t>
  </si>
  <si>
    <t>1.1.1.1. </t>
  </si>
  <si>
    <t>1 - Architektúra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</si>
  <si>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</si>
  <si>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</si>
  <si>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</si>
  <si>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</si>
  <si>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</si>
  <si>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</si>
  <si>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</si>
  <si>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Odstránenie krytu v ploche do 200 m2 z betónu prostého. hr. vrstvy do 150 mm.  -0.22500t - okapový chodník</t>
  </si>
  <si>
    <t>1.1.1.1.1.1.2. </t>
  </si>
  <si>
    <t>m3</t>
  </si>
  <si>
    <t>Odstránenie štrkového okapového chodníka</t>
  </si>
  <si>
    <t>1.1.1.1.1.1.3. </t>
  </si>
  <si>
    <t>Hĺbenie rýh šírky do 600 mm v  hornine tr.3 súdržných - okapový chodník</t>
  </si>
  <si>
    <t>1.1.1.1.1.1.4. </t>
  </si>
  <si>
    <t>Príplatok za lepivosť pri hĺbení rýh š do 600 mm ručným náradím v hornine tr. 3</t>
  </si>
  <si>
    <t>1.1.1.1.1.1.5. </t>
  </si>
  <si>
    <t>Vodorovné premiestnenie výkopku po spevnenej ceste z horniny tr.1-4. do 100 m3 na vzdialenosť do 3000 m</t>
  </si>
  <si>
    <t>1.1.1.1.1.1.6. </t>
  </si>
  <si>
    <t>Uloženie sypaniny na skládky</t>
  </si>
  <si>
    <t>1.1.1.1.1.1.7. </t>
  </si>
  <si>
    <t>t</t>
  </si>
  <si>
    <t>Poplatok za skladovanie - zemina a kamenivo (17 05) ostatné</t>
  </si>
  <si>
    <t>1.1.1.1.1.2. </t>
  </si>
  <si>
    <t>Zakladanie</t>
  </si>
  <si>
    <t>1.1.1.1.1.2.1. </t>
  </si>
  <si>
    <t>Zhotovenie opláštenia výplne z geotextílie. v ryhe alebo v záreze so stenami šikmými o skl. do 1:2.5</t>
  </si>
  <si>
    <t>1.1.1.1.1.2.2. </t>
  </si>
  <si>
    <t>Geotextília polypropylénová netkaná 300 g/m2 - balkony. striešky</t>
  </si>
  <si>
    <t>1.1.1.1.1.3. </t>
  </si>
  <si>
    <t>Zvislé a kompletné konštrukcie</t>
  </si>
  <si>
    <t>1.1.1.1.1.3.1. </t>
  </si>
  <si>
    <t>Priečky z tehál pálených dierovaných 150mm</t>
  </si>
  <si>
    <t>1.1.1.1.1.4. </t>
  </si>
  <si>
    <t>Plochy</t>
  </si>
  <si>
    <t>1.1.1.1.1.4.1. </t>
  </si>
  <si>
    <t>štrkový vankúš/lôžko. fr.16-32 - okap</t>
  </si>
  <si>
    <t>1.1.1.1.1.4.2. </t>
  </si>
  <si>
    <t>Kladenie betónovej zámkovej dlažby pozemných komunikácií hr. 80 mm pre peších do 50 m2 so zriadením lôžka z kameniva hr. 40 mm - okap</t>
  </si>
  <si>
    <t>1.1.1.1.1.4.3. </t>
  </si>
  <si>
    <t>Platňa betónová záhradná. rozmer 500x500x80 mm. farebná</t>
  </si>
  <si>
    <t>1.1.1.1.1.4.4. </t>
  </si>
  <si>
    <t>m</t>
  </si>
  <si>
    <t>Osadenie záhonového alebo parkového obrubníka betón.. do lôžka z bet. pros. tr. C 16/20 s bočnou oporou</t>
  </si>
  <si>
    <t>1.1.1.1.1.4.5. </t>
  </si>
  <si>
    <t>ks</t>
  </si>
  <si>
    <t>Obrubník parkový. lxšxv 1000x50x200 mm</t>
  </si>
  <si>
    <t>1.1.1.1.1.5. </t>
  </si>
  <si>
    <t>Úpravy povrchov. podlahy. osadenie</t>
  </si>
  <si>
    <t>1.1.1.1.1.5.1. </t>
  </si>
  <si>
    <t>Príprava vnútorného podkladu penetráciou hĺbkovou na nasiakavé podklady . strop 1PP</t>
  </si>
  <si>
    <t>1.1.1.1.1.5.2. </t>
  </si>
  <si>
    <t>Vnútorná omietka  vápennocementová jednovrstvová. hr. 8 mm. strop 1PP</t>
  </si>
  <si>
    <t>1.1.1.1.1.5.3. </t>
  </si>
  <si>
    <t>Potiahnutie vnútorných stien. stropov sklotextilnou mriežkou s celoplošným prilepením. strop 1PP</t>
  </si>
  <si>
    <t>1.1.1.1.1.5.4. </t>
  </si>
  <si>
    <t>Príprava vnútorného podkladu stien penetráciou hĺbkovou na nasiakavé podklady</t>
  </si>
  <si>
    <t>1.1.1.1.1.5.5. </t>
  </si>
  <si>
    <t>Vnútorná omietka stien.stropov vápennocementová jadrová (hrubá). hr. 40 mm</t>
  </si>
  <si>
    <t>1.1.1.1.1.5.6. </t>
  </si>
  <si>
    <t>Vnútorná omietka stien.stropov vápennocementová jednovrstvová. hr. 10 mm</t>
  </si>
  <si>
    <t>1.1.1.1.1.5.7. </t>
  </si>
  <si>
    <t>Potiahnutie vnútorných stien.stropov sklotextilnou mriežkou s celoplošným prilepením</t>
  </si>
  <si>
    <t>1.1.1.1.1.5.8. </t>
  </si>
  <si>
    <t>Príprava vonkajšieho podkladu penetráciou</t>
  </si>
  <si>
    <t>1.1.1.1.1.5.9. </t>
  </si>
  <si>
    <t>Vonkajšia omietka stien vápennocementová jadrová (hrubá). hr. 40 mm - vyrovnanie nerovných stien 30% plochy - na lešení. pracnosť</t>
  </si>
  <si>
    <t>1.1.1.1.1.5.10. </t>
  </si>
  <si>
    <t>Vonkajšia omietka stien vápennocementová jadrová (hrubá). hr. 40 mm - vyrovnanie nerovných stien 100% plochy - sokel</t>
  </si>
  <si>
    <t>1.1.1.1.1.5.11. </t>
  </si>
  <si>
    <t>Vonkajšia omietka silikónová. zvýšená pracnosť. lešenie</t>
  </si>
  <si>
    <t>1.1.1.1.1.5.12. </t>
  </si>
  <si>
    <t>Potiahnutie  sklotextílnou mriežkou s celoplošným prilepením</t>
  </si>
  <si>
    <t>1.1.1.1.1.5.13. </t>
  </si>
  <si>
    <t>Cementová samonivelizačná stierka. pevnosti v tlaku 20 MPa. hr. 10 mm</t>
  </si>
  <si>
    <t>1.1.1.1.1.6. </t>
  </si>
  <si>
    <t>Ostatné konštrukcie a práce-búranie</t>
  </si>
  <si>
    <t>1.1.1.1.1.6.1. </t>
  </si>
  <si>
    <t>Očistenie stavby ručne zametaním</t>
  </si>
  <si>
    <t>1.1.1.1.1.6.2. </t>
  </si>
  <si>
    <t>Monzáž a dodávka búdky pre vtákov . XPS Apus 3</t>
  </si>
  <si>
    <t>1.1.1.1.1.6.3. </t>
  </si>
  <si>
    <t>Montáž a dodávka drevobet. hniezdo 3. BNB Box APZ 1/3</t>
  </si>
  <si>
    <t>1.1.1.1.1.6.4. </t>
  </si>
  <si>
    <t>Lešenie ľahké pracovné pomocné s výškou lešeňovej podlahy nad 1.90 do 2.50 m</t>
  </si>
  <si>
    <t>1.1.1.1.1.6.5. </t>
  </si>
  <si>
    <t>Čistenie fasád tlakovou vodou od prachu. usadenín a pavučín</t>
  </si>
  <si>
    <t>1.1.1.1.1.6.6. </t>
  </si>
  <si>
    <t>Montáž lešenia ľahkého pracovného radového s podlahami šírky nad 1.00 do 1.20 m. výšky do 10 m</t>
  </si>
  <si>
    <t>1.1.1.1.1.6.7. </t>
  </si>
  <si>
    <t>Príplatok za prvý a každý ďalší i začatý mesiac použitia lešenia ľahkého pracovného radového s podlahami šírky nad 1.00 do 1.20 m. výšky do 10 m (3 mesiace)</t>
  </si>
  <si>
    <t>1.1.1.1.1.6.8. </t>
  </si>
  <si>
    <t>Demontáž lešenia ľahkého pracovného radového s podlahami šírky nad 1.00 do 1.20 m. výšky do 10 m</t>
  </si>
  <si>
    <t>1.1.1.1.1.6.9. </t>
  </si>
  <si>
    <t>Montáž hranatej kovovej vetracej mriežky plochy nad 0.06 m2</t>
  </si>
  <si>
    <t>1.1.1.1.1.6.10. </t>
  </si>
  <si>
    <t>Mriežka ventilačná kovová. hranatá so sieťkou. rozmery šxvxhr 300x300x8 mm. pozinkovaná</t>
  </si>
  <si>
    <t>1.1.1.1.1.6.11. </t>
  </si>
  <si>
    <t>Búranie schodov betónových</t>
  </si>
  <si>
    <t>1.1.1.1.1.6.12. </t>
  </si>
  <si>
    <t>Búranie dlažieb keramických</t>
  </si>
  <si>
    <t>1.1.1.1.1.6.13. </t>
  </si>
  <si>
    <t>Vybúranie drevených dverí so zárubňou</t>
  </si>
  <si>
    <t>1.1.1.1.1.6.14. </t>
  </si>
  <si>
    <t>Vybúranie kovových dverových zárubní . demontáž oceľových dverí. vybúranie</t>
  </si>
  <si>
    <t>1.1.1.1.1.6.15. </t>
  </si>
  <si>
    <t>Vybúranie plastových okien</t>
  </si>
  <si>
    <t>1.1.1.1.1.6.16. </t>
  </si>
  <si>
    <t>Vybúranie plastových dverí</t>
  </si>
  <si>
    <t>1.1.1.1.1.6.17. </t>
  </si>
  <si>
    <t>Vybúranie otvorov v murive tehlovom. búranie muriva</t>
  </si>
  <si>
    <t>1.1.1.1.1.6.18. </t>
  </si>
  <si>
    <t>Otlčenie omietok stropov vnútorných vápenných alebo vápennocementových. pripadne s rákosom v rozsahu do 100 %.  -0.05000t</t>
  </si>
  <si>
    <t>1.1.1.1.1.6.19. </t>
  </si>
  <si>
    <t>Otlčenie omietok šľachtených a pod.. vonkajších brizolitových. v rozsahu do 30 % celej plochy. spolu s výstupkami. rizikové na lešení vo výškach  -0.05000t</t>
  </si>
  <si>
    <t>1.1.1.1.1.6.20. </t>
  </si>
  <si>
    <t>Odsekanie a odobratie kamenných obkladov zo stien z umelého kameňa vrátane podkladovej omietky - sokle</t>
  </si>
  <si>
    <t>1.1.1.1.1.6.21. </t>
  </si>
  <si>
    <t>Odvoz sutiny a vybúraných hmôt na skládku do 1 km</t>
  </si>
  <si>
    <t>1.1.1.1.1.6.22. </t>
  </si>
  <si>
    <t>Odvoz sutiny a vybúraných hmôt na skládku za každý ďalší 1 km  (navyše 5km)</t>
  </si>
  <si>
    <t>1.1.1.1.1.6.23. </t>
  </si>
  <si>
    <t>Nakladanie na dopravné prostriedky pre vodorovnú dopravu sutiny</t>
  </si>
  <si>
    <t>1.1.1.1.1.6.24. </t>
  </si>
  <si>
    <t>Poplatok za skládku</t>
  </si>
  <si>
    <t>1.1.1.1.1.7. </t>
  </si>
  <si>
    <t>Presun hmôt HSV</t>
  </si>
  <si>
    <t>1.1.1.1.1.7.1. </t>
  </si>
  <si>
    <t>Presun hmôt pre opravy a údržbu objektov vrátane vonkajších plášťov výšky do 25 m</t>
  </si>
  <si>
    <t>1.1.1.1.2. </t>
  </si>
  <si>
    <t xml:space="preserve">PSV </t>
  </si>
  <si>
    <t>Práce a dodávky PSV</t>
  </si>
  <si>
    <t>1.1.1.1.2.1. </t>
  </si>
  <si>
    <t>Izolácie proti vode a vlhkosti</t>
  </si>
  <si>
    <t>1.1.1.1.2.1.1. </t>
  </si>
  <si>
    <t>Zhotovenie izolácie proti zemnej vlhkosti nopovou fóloiu</t>
  </si>
  <si>
    <t>1.1.1.1.2.1.2. </t>
  </si>
  <si>
    <t>Profilovaná nopová fólia HDPE. výška nopov 9 mm</t>
  </si>
  <si>
    <t>1.1.1.1.2.1.3. </t>
  </si>
  <si>
    <t>Presun hmôt pre izoláciu proti vode v objektoch výšky do 6 m</t>
  </si>
  <si>
    <t>1.1.1.1.2.2. </t>
  </si>
  <si>
    <t>Izolácie striech. povlakové krytiny</t>
  </si>
  <si>
    <t>1.1.1.1.2.2.1. </t>
  </si>
  <si>
    <t>Zhotovenie povlak. krytiny striech plochých do 10° gumami fóliou prilep. na celej ploche</t>
  </si>
  <si>
    <t>1.1.1.1.2.2.2. </t>
  </si>
  <si>
    <t>Hydroizolačná fólia PVC-P (FATRAFOL 814 alebo ekvivalent). hr. 2.5 mm. š. 1/2 m. pochôdzna izolácia s protišmykovým dezénom pre balkóny a chodníky. vystužená sklom. FATRA IZOLFA</t>
  </si>
  <si>
    <t>Balenie – 12m2, Hydroizolačná fólia z PVC-P FATRAFOL 814, hr. 2,5 mm, pochôdzna izolácia s protišmykovým dezénom pre balkóny a vytvorenie pochôdznych trás – chodníkov na strechách pre údržbu</t>
  </si>
  <si>
    <t>1.1.1.1.2.2.3. </t>
  </si>
  <si>
    <t>Netkaná textília zo 100% PP - 300 g/m2 filtračná ochranná separačná š. 2 m. balenie: 100 m2 čiernej farby</t>
  </si>
  <si>
    <t>Veľmi kvalitná netkaná textília zo 100% polypropylénu s filtračnou separačnou funkciou, čiernej farby. Na oddelenie mPVC od podkladu z betónu, asfaltu, gumy, …</t>
  </si>
  <si>
    <t>1.1.1.1.2.3. </t>
  </si>
  <si>
    <t>Izolácie tepelné</t>
  </si>
  <si>
    <t>1.1.1.1.2.3.1. </t>
  </si>
  <si>
    <t>Montáž tepelnej izolácie stropov minerálnou vlnou. vrchom kladenou voľne (2 vrstvy). zvýšená pracnosť. presun hmôt cez povalu</t>
  </si>
  <si>
    <t>1.1.1.1.2.3.2. </t>
  </si>
  <si>
    <t>Pás zo sklenej vlny hr. 200 mm. pre šikmé strechy. podkrovia. stropy a ľahké podlahy (1. vrstva)</t>
  </si>
  <si>
    <t>1.1.1.1.2.3.3. </t>
  </si>
  <si>
    <t>Pás zo sklenej vlny hr. 200 mm. pre šikmé strechy. podkrovia. stropy a ľahké podlahy (2. vrstva)</t>
  </si>
  <si>
    <t>1.1.1.1.2.3.4. </t>
  </si>
  <si>
    <t>Montáž tepelnej izolácie stien minerálnou vlnou. celoplošným prilepením a kotvením</t>
  </si>
  <si>
    <t>1.1.1.1.2.3.5. </t>
  </si>
  <si>
    <t>Doska. tepelná izolácia hr. 200mm z minerálnej vlny</t>
  </si>
  <si>
    <t>1.1.1.1.2.3.6. </t>
  </si>
  <si>
    <t>Montáž tepelnej izolácie stien a xps kotvením a lepením</t>
  </si>
  <si>
    <t>1.1.1.1.2.3.7. </t>
  </si>
  <si>
    <t>Doska  XPS hr. 200 mm.  obvodové múry a vence. pivničné steny a plochy soklov</t>
  </si>
  <si>
    <t>Súčiniteľ tepelnej vodivosti ?D = 0,033 W/m.K, pre základové dosky, podlahy, obvodové múry a vence, pivničné steny a plochy soklov, bytové jadrá, ploché strechy, terasy a zelené strechy, parkovacie plochy a príjazdy, železničné a cestné stavby</t>
  </si>
  <si>
    <t>1.1.1.1.2.3.8. </t>
  </si>
  <si>
    <t>Montáž tepelnej izolácie stropov rovných minerálnou vlnou. spodkom prilepením a prikotvením</t>
  </si>
  <si>
    <t>1.1.1.1.2.3.9. </t>
  </si>
  <si>
    <t>Doska z minerálnej vlny hr. 100 mm</t>
  </si>
  <si>
    <t>1.1.1.1.2.3.10. </t>
  </si>
  <si>
    <t>Montáž tepelnej izolácie striech plochých do 10° minerálnou vlnou. jednovrstvová kladenými voľne - balkóny striešky</t>
  </si>
  <si>
    <t>1.1.1.1.2.3.11. </t>
  </si>
  <si>
    <t>Doska z minerálnej vlny hr. 100 mm. izolácia pre zateplenie plochých striech</t>
  </si>
  <si>
    <t>1.1.1.1.2.3.12. </t>
  </si>
  <si>
    <t>Presun hmôt pre izolácie tepelné v objektoch výšky nad 6 m do 12 m</t>
  </si>
  <si>
    <t>1.1.1.1.2.4. </t>
  </si>
  <si>
    <t>Konštrukcie tesárske</t>
  </si>
  <si>
    <t>1.1.1.1.2.4.1. </t>
  </si>
  <si>
    <t>OSB  na zraz hr. dosky 22 mm - balkony. striešky</t>
  </si>
  <si>
    <t>1.1.1.1.2.5. </t>
  </si>
  <si>
    <t>Konštrukcie - drevostavby</t>
  </si>
  <si>
    <t>1.1.1.1.2.5.1. </t>
  </si>
  <si>
    <t>Kazetový podhľad 600 x 600 mm. hrana ostrá. konštrukcia viditeľná. doska sadrokartónová hygienická biela hr. 8 mm</t>
  </si>
  <si>
    <t>1.1.1.1.2.6. </t>
  </si>
  <si>
    <t>Konštrukcie klampiarske</t>
  </si>
  <si>
    <t>1.1.1.1.2.6.1. </t>
  </si>
  <si>
    <t>Oplechovanie parapetov z hliníkového farebného Al plechu. vrátane rohov r.š. 400 mm - biely</t>
  </si>
  <si>
    <t>1.1.1.1.2.6.2. </t>
  </si>
  <si>
    <t>Oplechovanie parapetov z hliníkového farebného Al plechu.balkóny. striešky</t>
  </si>
  <si>
    <t>1.1.1.1.2.6.3. </t>
  </si>
  <si>
    <t>Demontáž oplechovania parapetov rš od 100 do 330 mm.  -0.00135t</t>
  </si>
  <si>
    <t>1.1.1.1.2.6.4. </t>
  </si>
  <si>
    <t>Demontáž oplechovania výčnelkov. ríms</t>
  </si>
  <si>
    <t>1.1.1.1.2.6.5. </t>
  </si>
  <si>
    <t>Oplechovanie ríms a ozdobných prvkov z hliníkového farebného Al plechu. r.š. 250 mm</t>
  </si>
  <si>
    <t>1.1.1.1.2.6.6. </t>
  </si>
  <si>
    <t>Zvodové rúry z pozinkovaného farbeného PZf plechu. kruhové priemer 150 mm</t>
  </si>
  <si>
    <t>1.1.1.1.2.6.7. </t>
  </si>
  <si>
    <t>Demontáž odpadových rúr. s priemerom 150 mm. s kolenami a odbočkami  -0.00356t</t>
  </si>
  <si>
    <t>1.1.1.1.2.6.8. </t>
  </si>
  <si>
    <t>Presun hmôt pre konštrukcie klampiarske v objektoch výšky nad 6 do 12 m</t>
  </si>
  <si>
    <t>1.1.1.1.2.7. </t>
  </si>
  <si>
    <t>Konštrukcie stolárske</t>
  </si>
  <si>
    <t>1.1.1.1.2.7.1. </t>
  </si>
  <si>
    <t>Montáž okna plastového + príslušenstvo vid. projekt.dokument (sieťka. parapet vnútorný. špecifikácia čírosti / nepriehľadnosti skla. spôsob otvárania. zabezpečenie mrežami - nafarbiť)</t>
  </si>
  <si>
    <t>Rozmery na základe existujúcej projektovej dokumentácie, pred osadením a montážou treba preveriť rozmery !!
vid. vypis okien</t>
  </si>
  <si>
    <t>1.1.1.1.2.7.2. </t>
  </si>
  <si>
    <t>Okno plastové izolačné trojsklo. + príslušenstvo vid. projekt.dokument (sieťka. parapet vnútorný. špecifikácia čírosti / nepriehľadnosti skla. spôsob otvárania. zabezpečenie mrežami)</t>
  </si>
  <si>
    <t>Rozmery na základe existujúcej projektovej dokumentácie, pred osadením a montážou treba preveriť rozmery !!
ŠPECIFIKáCIA VID. VÝPIS OKIEN</t>
  </si>
  <si>
    <t>1.1.1.1.2.7.3. </t>
  </si>
  <si>
    <t>Okno plastové izolačné trojsklo - atyp . + príslušenstvo vid. projekt.dokument (sieťka. parapet vnútorný. špecifikácia čírosti / nepriehľadnosti skla. spôsob otvárania. zabezpečenie mrežami)</t>
  </si>
  <si>
    <t>Rozmery na základe existujúcej projektovej dokumentácie, pred osadením a montážou treba preveriť rozmery !!
ŠPECIFIKáCIA VID. VÝPIS OKIEN</t>
  </si>
  <si>
    <t>1.1.1.1.2.7.4. </t>
  </si>
  <si>
    <t>Montáž vstupných dverí + príslušenstvo / drobný materiál</t>
  </si>
  <si>
    <t>Rozmery na základe existujúcej projektovej dokumentácie, pred osadením a montážou treba preveriť rozmery !!
vid. vypis dveri</t>
  </si>
  <si>
    <t>1.1.1.1.2.7.5. </t>
  </si>
  <si>
    <t>Hliníkové vstupné dvere / zasklená stena D1</t>
  </si>
  <si>
    <t>Rozmery na základe existujúcej projektovej dokumentácie, pred osadením a montážou treba preveriť rozmery !!</t>
  </si>
  <si>
    <t>1.1.1.1.2.7.6. </t>
  </si>
  <si>
    <t>Hliníkové vstupné dvere / zasklená stena D2</t>
  </si>
  <si>
    <t>1.1.1.1.2.7.7. </t>
  </si>
  <si>
    <t>Hliníkové dvere D3</t>
  </si>
  <si>
    <t>1.1.1.1.2.7.8. </t>
  </si>
  <si>
    <t>Hliníkové dvere D4</t>
  </si>
  <si>
    <t>1.1.1.1.2.7.9. </t>
  </si>
  <si>
    <t>Hliníkové dvere D6</t>
  </si>
  <si>
    <t>1.1.1.1.2.8. </t>
  </si>
  <si>
    <t>Podlahy vlysové a parketové</t>
  </si>
  <si>
    <t>1.1.1.1.2.8.1. </t>
  </si>
  <si>
    <t>Demontáž lepených drevených podláh vlysových. mozaikových. parketových. vrátane líšt -0.0150t</t>
  </si>
  <si>
    <t>1.1.1.1.2.8.2. </t>
  </si>
  <si>
    <t>Demontáž podláh drevených. laminátových. parketových položených voľne alebo spoj click. vrátane líšt -0.0150t</t>
  </si>
  <si>
    <t>1.1.1.1.2.9. </t>
  </si>
  <si>
    <t>Podlahy povlakové</t>
  </si>
  <si>
    <t>1.1.1.1.2.9.1. </t>
  </si>
  <si>
    <t>Odstránenie povlakových podláh z nášľapnej plochy lepených s podložkou.  -0.00100t</t>
  </si>
  <si>
    <t>1.1.1.1.2.10. </t>
  </si>
  <si>
    <t>Podlahy syntetické</t>
  </si>
  <si>
    <t>1.1.1.1.2.10.1. </t>
  </si>
  <si>
    <t>Dekoratívna protišmyková epoxidová podlaha hr. 3 mm do interiéru. penetrácia. 1x stierka s kremičitým pieskom. uzatvárací náter</t>
  </si>
  <si>
    <t>1.1.1.1.2.11. </t>
  </si>
  <si>
    <t>Maľby</t>
  </si>
  <si>
    <t>1.1.1.1.2.11.1. </t>
  </si>
  <si>
    <t>Maľby akrylátové dvojnásobné strojne nanášané. tónované na jemnozrnný podklad výšky do 3.80 m</t>
  </si>
  <si>
    <t>1.1.1.1.2.11.2. </t>
  </si>
  <si>
    <t>Penetrovanie jednonásobné jemnozrnných podkladov</t>
  </si>
  <si>
    <t>1.1.1.1.2.11.3. </t>
  </si>
  <si>
    <t>Zakrývanie otvorov. podláh a zariadení fóliou v miestnostiach alebo na schodisku</t>
  </si>
  <si>
    <t>1.1.1.1.3. </t>
  </si>
  <si>
    <t xml:space="preserve">VRN </t>
  </si>
  <si>
    <t>Investičné náklady neobsiahnuté v cenách</t>
  </si>
  <si>
    <t>1.1.1.1.3.1. </t>
  </si>
  <si>
    <t>Zariadenie staveniska. oplotenie - montáž/demontáž/prenájom. mobilné wc - prenájom</t>
  </si>
  <si>
    <t>1.1.1.1.3.2. </t>
  </si>
  <si>
    <t>Revízie</t>
  </si>
  <si>
    <t>1.1.1.2. </t>
  </si>
  <si>
    <t>2 - Dažďová kanalizácia</t>
  </si>
  <si>
    <t>1.1.1.2.1. </t>
  </si>
  <si>
    <t>1.1.1.2.1.1. </t>
  </si>
  <si>
    <t>Výkop ryhy šírky 600-2000mm horn.3 od 100 do 1000 m3</t>
  </si>
  <si>
    <t>1.1.1.2.1.2. </t>
  </si>
  <si>
    <t>Príplatok k cenám za lepivosť pri hĺbení rýh š. nad 600 do 2 000 mm zapaž. i nezapažených. s urovnaním dna v hornine 3</t>
  </si>
  <si>
    <t>1.1.1.2.1.3. </t>
  </si>
  <si>
    <t>Odstránenie paženia rýh pre podzemné vedenie. príložné hĺbky do 4 m</t>
  </si>
  <si>
    <t>1.1.1.2.1.4. </t>
  </si>
  <si>
    <t>Paženie rýh pre podzemné vedenie. záťažné hĺbky do 4 m</t>
  </si>
  <si>
    <t>1.1.1.2.1.5. </t>
  </si>
  <si>
    <t>Vytiahnutie výkopku z priestoru pod základmi z horn. 1-4 z hĺbky nad 1 do 2 m</t>
  </si>
  <si>
    <t>1.1.1.2.1.6. </t>
  </si>
  <si>
    <t>1.1.1.2.1.7. </t>
  </si>
  <si>
    <t>Vodorovné premiestnenie výkopku po spevnenej ceste z horniny tr.1-4. do 100 m3. príplatok k cene za každých ďalšich a začatých 1000 m</t>
  </si>
  <si>
    <t>1.1.1.2.1.8. </t>
  </si>
  <si>
    <t>Nakladanie neuľahnutého výkopku z hornín tr.1-4 nad 100 do 1000 m3</t>
  </si>
  <si>
    <t>1.1.1.2.1.9. </t>
  </si>
  <si>
    <t>Uloženie sypaniny na skládky nad 100 do 1000 m3</t>
  </si>
  <si>
    <t>1.1.1.2.1.10. </t>
  </si>
  <si>
    <t>Poplatok za zneškodňovanie stavebného odpadu - zemina a kamenivo</t>
  </si>
  <si>
    <t>1.1.1.2.1.11. </t>
  </si>
  <si>
    <t>Zásyp sypaninou so zhutnením jám. šachiet. rýh. zárezov alebo okolo objektov nad 100 do 1000 m3</t>
  </si>
  <si>
    <t>1.1.1.2.1.12. </t>
  </si>
  <si>
    <t>Obsyp potrubia sypaninou z vhodných hornín 1 až 4 bez prehodenia sypaniny</t>
  </si>
  <si>
    <t>1.1.1.2.1.13. </t>
  </si>
  <si>
    <t>Štrkopiesok frakcia 0-8 mm</t>
  </si>
  <si>
    <t>1.1.1.2.2. </t>
  </si>
  <si>
    <t>Vodorovné konštrukcie</t>
  </si>
  <si>
    <t>1.1.1.2.2.1. </t>
  </si>
  <si>
    <t>Lôžko pod potrubie. stoky a drobné objekty. v otvorenom výkope zo štrkodrvy 0-63 mm</t>
  </si>
  <si>
    <t>1.1.1.2.2.2. </t>
  </si>
  <si>
    <t>Osadenie prstenca  pod poklopy a mreže. výšky nad 100 do 200 mm</t>
  </si>
  <si>
    <t>1.1.1.2.3. </t>
  </si>
  <si>
    <t>Rúrové vedenie</t>
  </si>
  <si>
    <t>1.1.1.2.3.1. </t>
  </si>
  <si>
    <t>Príplatok k cene za zriadenie kanalizačnej prípojky DN od 100 do 300 mm</t>
  </si>
  <si>
    <t>1.1.1.2.3.2. </t>
  </si>
  <si>
    <t>Potrubie kanalizačné hladké plnostenné PP SN 10 DN 150</t>
  </si>
  <si>
    <t>1.1.1.2.3.3. </t>
  </si>
  <si>
    <t>Potrubie kanalizačné hladké plnostenné PP SN 10 DN 200</t>
  </si>
  <si>
    <t>1.1.1.2.3.4. </t>
  </si>
  <si>
    <t>Montáž žabacej klapky DN 150</t>
  </si>
  <si>
    <t>1.1.1.2.3.5. </t>
  </si>
  <si>
    <t>Koncová - žabia klapka. DN 160. pre PVC</t>
  </si>
  <si>
    <t>1.1.1.2.3.6. </t>
  </si>
  <si>
    <t>Skúška tesnosti kanalizácie D 150 mm</t>
  </si>
  <si>
    <t>1.1.1.2.3.7. </t>
  </si>
  <si>
    <t>Skúška tesnosti kanalizácie D 200 mm</t>
  </si>
  <si>
    <t>1.1.1.2.3.8. </t>
  </si>
  <si>
    <t>Montáž PP revíznej kanalizačnej šachty priemeru 425 mm do výšky šachty 2 m s roznášacím prstencom a poklopom</t>
  </si>
  <si>
    <t>1.1.1.2.3.9. </t>
  </si>
  <si>
    <t>Poklop liatinový štvorcový na teleskopickú rúru DN 425. tr. zaťaženia B125</t>
  </si>
  <si>
    <t>1.1.1.2.3.10. </t>
  </si>
  <si>
    <t>Teleskopická rúra s tesnením. ku kanalizačnej revíznej šachte 425 mm. dĺžka 375 mm. PVC-U</t>
  </si>
  <si>
    <t>1.1.1.2.3.11. </t>
  </si>
  <si>
    <t>Gumové tesnenie šachtovej rúry 425 mm ku kanalizačnej revíznej šachte 425 mm</t>
  </si>
  <si>
    <t>1.1.1.2.3.12. </t>
  </si>
  <si>
    <t>Vlnovcová šachtová rúra kanalizačná 425 mm. dĺžka 2 m. PP</t>
  </si>
  <si>
    <t>1.1.1.2.3.13. </t>
  </si>
  <si>
    <t>Šachtové dno prietočné DN 200x0°-90°. ku kanalizačnej revíznej šachte 425 mm. PP</t>
  </si>
  <si>
    <t>1.1.1.2.3.14. </t>
  </si>
  <si>
    <t>Osadenie poklopu liatinového a oceľového vrátane rámu hmotn. do 50 kg</t>
  </si>
  <si>
    <t>1.1.1.2.4. </t>
  </si>
  <si>
    <t>1.1.1.2.4.1. </t>
  </si>
  <si>
    <t>Montáž a dodávka líniového žľabu s mrežou</t>
  </si>
  <si>
    <t>1.1.1.2.4.2. </t>
  </si>
  <si>
    <t>Presun hmôt pre rúrové vedenie hĺbené z rúr z plast.. hmôt alebo sklolamin. v otvorenom výkope</t>
  </si>
  <si>
    <t>1.1.1.2.5. </t>
  </si>
  <si>
    <t>Zdravotechnika - vnútorná kanalizácia</t>
  </si>
  <si>
    <t>1.1.1.2.5.1. </t>
  </si>
  <si>
    <t>Oprava odpadového potrubia liatinového prepojenie doterajšieho potrubia DN 100</t>
  </si>
  <si>
    <t>1.1.1.2.5.2. </t>
  </si>
  <si>
    <t>Lapač strešných splavenín zo šedej liatiny DN 125</t>
  </si>
  <si>
    <t>1.1.1.2.5.3. </t>
  </si>
  <si>
    <t>Presun hmôt pre vnútornú kanalizáciu v objektoch výšky do 6 m</t>
  </si>
  <si>
    <t>1.1.1.2.6. </t>
  </si>
  <si>
    <t xml:space="preserve">60-M </t>
  </si>
  <si>
    <t>Geodetické a kartografické práce a služby</t>
  </si>
  <si>
    <t>1.1.1.2.6.1. </t>
  </si>
  <si>
    <t>bod</t>
  </si>
  <si>
    <t>Vytyčovacie siete pre stavebné objekty s priestorovou skladbou alebo pre stavebné objekty líniové a plošné</t>
  </si>
  <si>
    <t>1.1.1.2.6.2. </t>
  </si>
  <si>
    <t>100 m</t>
  </si>
  <si>
    <t>Porealizačné polohové a výškové zameranie a kartografické spracovanie trasy MK</t>
  </si>
  <si>
    <t>1.1.1.3. </t>
  </si>
  <si>
    <t>3 - Vykurovanie</t>
  </si>
  <si>
    <t>1.1.1.3.1. </t>
  </si>
  <si>
    <t>Vykurovanie</t>
  </si>
  <si>
    <t>1.1.1.3.1.1. </t>
  </si>
  <si>
    <t>cm</t>
  </si>
  <si>
    <t>Jadrové vrty diamantovými korunkami do D 30 mm do stropov - železobetónových -0.00002t</t>
  </si>
  <si>
    <t>1.1.1.3.1.2. </t>
  </si>
  <si>
    <t>Jadrové vrty diamantovými korunkami do D 100 mm do stropov - železobetónových -0.00019t</t>
  </si>
  <si>
    <t>1.1.1.3.1.3. </t>
  </si>
  <si>
    <t>Odstránenie tepelnej izolácie potrubia pásmi alebo fóliami potrubie.  -0.00210t</t>
  </si>
  <si>
    <t>1.1.1.3.1.4. </t>
  </si>
  <si>
    <t>Odstránenie snímateľných puzdier plechových akejkoľvek hr. z potrubí. prírub. armatúr. tvaroviek.  -0.02430t</t>
  </si>
  <si>
    <t>1.1.1.3.1.5. </t>
  </si>
  <si>
    <t>Montáž trubíc z PE. hr.do 10 mm.vnút.priemer do 38 mm</t>
  </si>
  <si>
    <t>1.1.1.3.1.6. </t>
  </si>
  <si>
    <t>Izolačná PE trubica dxhr. 22x9 mm. nadrezaná. na izolovanie rozvodov vody. kúrenia. zdravotechniky</t>
  </si>
  <si>
    <t>1.1.1.3.1.7. </t>
  </si>
  <si>
    <t>Montáž trubíc z PE. hr.30 mm.vnút.priemer do 38 mm</t>
  </si>
  <si>
    <t>1.1.1.3.1.8. </t>
  </si>
  <si>
    <t>Izolačná PE trubica dxhr. 35x30 mm. rozrezaná. na izolovanie rozvodov vody. kúrenia. zdravotechniky</t>
  </si>
  <si>
    <t>1.1.1.3.1.9. </t>
  </si>
  <si>
    <t>Montáž trubíc z EPDM. DN 40</t>
  </si>
  <si>
    <t>1.1.1.3.1.10. </t>
  </si>
  <si>
    <t>Montáž trubíc z EPDM. DN 50</t>
  </si>
  <si>
    <t>1.1.1.3.1.11. </t>
  </si>
  <si>
    <t>Montáž trubíc z EPDM. DN 80</t>
  </si>
  <si>
    <t>1.1.1.3.1.12. </t>
  </si>
  <si>
    <t>Izolačná PE trubica dxhr. 42x40 mm. rozrezaná. na izolovanie rozvodov vody. kúrenia. zdravotechniky</t>
  </si>
  <si>
    <t>1.1.1.3.1.13. </t>
  </si>
  <si>
    <t>Izolačná PE trubica dxhr. 54x40 mm. rozrezaná. na izolovanie rozvodov vody. kúrenia. zdravotechniky</t>
  </si>
  <si>
    <t>1.1.1.3.1.14. </t>
  </si>
  <si>
    <t>Izolačná PE trubica dxhr. 76x40 mm. rozrezaná. na izolovanie rozvodov vody. kúrenia. zdravotechniky</t>
  </si>
  <si>
    <t>1.1.1.3.1.15. </t>
  </si>
  <si>
    <t>Izolačná PE trubica dxhr. 89x40 mm. rozrezaná. na izolovanie rozvodov vody. kúrenia. zdravotechniky</t>
  </si>
  <si>
    <t>1.1.1.3.1.16. </t>
  </si>
  <si>
    <t>1.1.1.3.1.17. </t>
  </si>
  <si>
    <t>Oprava vodovodného potrubia závitového prepojenie doterajšieho potrubia DN 20</t>
  </si>
  <si>
    <t>1.1.1.3.1.18. </t>
  </si>
  <si>
    <t>Vodovodné potrubie z nerezových rúrok spájaných lisovaním D 22 mm</t>
  </si>
  <si>
    <t>1.1.1.3.1.19. </t>
  </si>
  <si>
    <t>Montáž guľového kohúta závitového priameho pre vodu G 3/4</t>
  </si>
  <si>
    <t>1.1.1.3.1.20. </t>
  </si>
  <si>
    <t>Guľový uzáver pre vodu 3/4". niklovaná mosadz</t>
  </si>
  <si>
    <t>1.1.1.3.1.21. </t>
  </si>
  <si>
    <t>Montáž guľového kohúta závitového priameho pre vodu G 2 1/2</t>
  </si>
  <si>
    <t>1.1.1.3.1.22. </t>
  </si>
  <si>
    <t>Montáž poistného ventilu závitového pre vodu G 3/4</t>
  </si>
  <si>
    <t>1.1.1.3.1.23. </t>
  </si>
  <si>
    <t>Ventil poistný. 3/4”x6 bar. armatúry pre uzavreté systémy. GIACOMINI</t>
  </si>
  <si>
    <t>1.1.1.3.1.24. </t>
  </si>
  <si>
    <t>Montáž elekroventilu závitového uzatváracieho G 3/4</t>
  </si>
  <si>
    <t>1.1.1.3.1.25. </t>
  </si>
  <si>
    <t>Doplňovací solenoidový ventil Danfoss serie H. DN20</t>
  </si>
  <si>
    <t>1.1.1.3.1.26. </t>
  </si>
  <si>
    <t>Montáž spätného ventilu závitového G 3/4</t>
  </si>
  <si>
    <t>1.1.1.3.1.27. </t>
  </si>
  <si>
    <t>Spätný ventil kontrolovateľný. 3/4" FF. PN 16. mosadz. disk plast</t>
  </si>
  <si>
    <t>1.1.1.3.1.28. </t>
  </si>
  <si>
    <t>Montáž vodovodného filtra závitového G 3/4</t>
  </si>
  <si>
    <t>1.1.1.3.1.29. </t>
  </si>
  <si>
    <t>Filter závitový na vodu 3/4". FF. PN 20. mosadz</t>
  </si>
  <si>
    <t>1.1.1.3.1.30. </t>
  </si>
  <si>
    <t>Montáž úpravne vody</t>
  </si>
  <si>
    <t>1.1.1.3.1.31. </t>
  </si>
  <si>
    <t>Tlaková skúška vodovodného potrubia závitového do DN 50</t>
  </si>
  <si>
    <t>1.1.1.3.1.32. </t>
  </si>
  <si>
    <t>Prepláchnutie a dezinfekcia vodovodného potrubia do DN 80</t>
  </si>
  <si>
    <t>1.1.1.3.1.33. </t>
  </si>
  <si>
    <t>Presun hmôt pre vnútorný vodovod v objektoch výšky do 6 m</t>
  </si>
  <si>
    <t>1.1.1.3.1.34. </t>
  </si>
  <si>
    <t>Montáž elektrického ohrievača závesného zvislého do 120 L</t>
  </si>
  <si>
    <t>1.1.1.3.1.35. </t>
  </si>
  <si>
    <t>Ohrievač vody PSH 100 Universal elektrický tlakový závesný zvislý akumulačný. objem 100 l. STIEBEL ELTRON</t>
  </si>
  <si>
    <t>1.1.1.3.1.36. </t>
  </si>
  <si>
    <t>Presun hmôt pre zariaďovacie predmety v objektoch výšky do 6 m</t>
  </si>
  <si>
    <t>1.1.1.3.1.37. </t>
  </si>
  <si>
    <t>Demontáž kotla oceľového na kvapalné alebo plynné palivá s výkonom nad 60 do 75 kW.  -0.41225t</t>
  </si>
  <si>
    <t>1.1.1.3.1.38. </t>
  </si>
  <si>
    <t>Logamatic 5313</t>
  </si>
  <si>
    <t>1.1.1.3.1.39. </t>
  </si>
  <si>
    <t>FM-CM</t>
  </si>
  <si>
    <t>1.1.1.3.1.40. </t>
  </si>
  <si>
    <t>FM-MM</t>
  </si>
  <si>
    <t>1.1.1.3.1.41. </t>
  </si>
  <si>
    <t>FM-AM</t>
  </si>
  <si>
    <t>1.1.1.3.1.42. </t>
  </si>
  <si>
    <t>WLW276 59 IP</t>
  </si>
  <si>
    <t>1.1.1.3.1.43. </t>
  </si>
  <si>
    <t>Odkaľovač</t>
  </si>
  <si>
    <t>1.1.1.3.1.44. </t>
  </si>
  <si>
    <t>Tlmiče vybrácii</t>
  </si>
  <si>
    <t>1.1.1.3.1.45. </t>
  </si>
  <si>
    <t>Ochranná mriežka</t>
  </si>
  <si>
    <t>1.1.1.3.1.46. </t>
  </si>
  <si>
    <t>Elektrický ohrev kondenzátu</t>
  </si>
  <si>
    <t>1.1.1.3.1.47. </t>
  </si>
  <si>
    <t>Logalux PW1000 E S-C</t>
  </si>
  <si>
    <t>1.1.1.3.1.48. </t>
  </si>
  <si>
    <t>Pripojovacia sada DN110</t>
  </si>
  <si>
    <t>1.1.1.3.1.49. </t>
  </si>
  <si>
    <t>Ponorné puzro pre snímač FV/FZ + snímač teploty FV/FZ</t>
  </si>
  <si>
    <t>1.1.1.3.1.50. </t>
  </si>
  <si>
    <t>Logawater KN500</t>
  </si>
  <si>
    <t>1.1.1.3.1.51. </t>
  </si>
  <si>
    <t>ERAL30 - úpravňa vody</t>
  </si>
  <si>
    <t>1.1.1.3.1.52. </t>
  </si>
  <si>
    <t>Montáž hydraulického vyrovnávača dynamických tlakov - anuloidu prírubového. prietok 8 m3/h. DN 65</t>
  </si>
  <si>
    <t>1.1.1.3.1.53. </t>
  </si>
  <si>
    <t>Anuloid 160/80. 4 x DN 65. PN 6. prietok 10 m3/h</t>
  </si>
  <si>
    <t>1.1.1.3.1.54. </t>
  </si>
  <si>
    <t>Vypúšťanie vody z kotla do kanalizácie samospádom o v. pl.kotla nad 5 do 10 m2</t>
  </si>
  <si>
    <t>1.1.1.3.1.55. </t>
  </si>
  <si>
    <t>Vnútrostaveniskové premiestnenie vybúraných hmôt kotolní vodorovne do 12 m</t>
  </si>
  <si>
    <t>1.1.1.3.1.56. </t>
  </si>
  <si>
    <t>Presun hmôt pre kotolne umiestnené vo výške (hĺbke) nad 6 do 12 m</t>
  </si>
  <si>
    <t>1.1.1.3.1.57. </t>
  </si>
  <si>
    <t>Demontáž telesa rozdeľovača a zberača nad DN 100 do 200.  -0.09358t</t>
  </si>
  <si>
    <t>1.1.1.3.1.58. </t>
  </si>
  <si>
    <t>Montáž rozdeľovača a zberača združeného prietok Q 23 m3/h (modul 150 mm)</t>
  </si>
  <si>
    <t>1.1.1.3.1.59. </t>
  </si>
  <si>
    <t>Rozdeľovač a zberač modul 150 mm. max. prietok 23 m3/hod. prevádzková teplota 110°C. pretlak 0.6 Mpa</t>
  </si>
  <si>
    <t>1.1.1.3.1.60. </t>
  </si>
  <si>
    <t>Montáž MaR bez prívodu el. energie.</t>
  </si>
  <si>
    <t>1.1.1.3.1.61. </t>
  </si>
  <si>
    <t>Montáž akumulačnej nádoby vykurovacej vody bez výmenníka s izoláciou objem nad 900 do 1100 l</t>
  </si>
  <si>
    <t>1.1.1.3.1.62. </t>
  </si>
  <si>
    <t>Oprava - napustenie ohrievačov a výmenníkov vodou obsahu do 1000 l</t>
  </si>
  <si>
    <t>1.1.1.3.1.63. </t>
  </si>
  <si>
    <t>Montáž expanznej nádoby tlak do 6 bar s membránou 100 l</t>
  </si>
  <si>
    <t>1.1.1.3.1.64. </t>
  </si>
  <si>
    <t>Nádoba expanzná s membránou. objem 100 l. 3/1.5 bar. 6/1.5 bar</t>
  </si>
  <si>
    <t>1.1.1.3.1.65. </t>
  </si>
  <si>
    <t>Montáž expanznej nádoby tlak 6 barov s membránou 250 l</t>
  </si>
  <si>
    <t>1.1.1.3.1.66. </t>
  </si>
  <si>
    <t>Nádoba expanzná s membránou. objem 250 l. 6 bar</t>
  </si>
  <si>
    <t>1.1.1.3.1.67. </t>
  </si>
  <si>
    <t>súb.</t>
  </si>
  <si>
    <t>Montáž čerpadla (do potrubia) obehového špirálového DN 40</t>
  </si>
  <si>
    <t>1.1.1.3.1.68. </t>
  </si>
  <si>
    <t>Montáž čerpadla (do potrubia) obehového špirálového DN 50</t>
  </si>
  <si>
    <t>1.1.1.3.1.69. </t>
  </si>
  <si>
    <t>MAGNA1 32-40 180 1x230V PN10</t>
  </si>
  <si>
    <t>1.1.1.3.1.70. </t>
  </si>
  <si>
    <t>MAGNA1 25-40 180 1x230V PN10</t>
  </si>
  <si>
    <t>1.1.1.3.1.71. </t>
  </si>
  <si>
    <t>ALPHA2 25-40 130 1x230V 50Hz 6H</t>
  </si>
  <si>
    <t>1.1.1.3.1.72. </t>
  </si>
  <si>
    <t>Montáž tepelného čerpadla monoblok pre podlahové a radiátorové vykurovanie s možnosťou chladenia a ohrevom TV.  do 60 kW (vzduch-voda)</t>
  </si>
  <si>
    <t>1.1.1.3.1.73. </t>
  </si>
  <si>
    <t>Vnútrostaveniskové premiestnenie vybúraných hmôt strojovní vodorovne 100 m z objektov výšky do 6 m</t>
  </si>
  <si>
    <t>1.1.1.3.1.74. </t>
  </si>
  <si>
    <t>Presun hmôt pre strojovne v objektoch výšky nad 6 m do 12 m</t>
  </si>
  <si>
    <t>1.1.1.3.1.75. </t>
  </si>
  <si>
    <t>Demontáž potrubia z oceľových rúrok závitových nad 15 do DN 32.  -0.00320t</t>
  </si>
  <si>
    <t>1.1.1.3.1.76. </t>
  </si>
  <si>
    <t>Demontáž potrubia z oceľových rúrok závitových nad 32 do DN 50.  -0.00532t</t>
  </si>
  <si>
    <t>1.1.1.3.1.77. </t>
  </si>
  <si>
    <t>Demontáž potrubia z oceľových rúrok závitových nad 50 do DN 80.  -0.00858t</t>
  </si>
  <si>
    <t>1.1.1.3.1.78. </t>
  </si>
  <si>
    <t>Potrubie z uhlíkovej ocele spájané lisovaním 18x1.2</t>
  </si>
  <si>
    <t>1.1.1.3.1.79. </t>
  </si>
  <si>
    <t>Potrubie z uhlíkovej ocele spájané lisovaním 22x1.5</t>
  </si>
  <si>
    <t>1.1.1.3.1.80. </t>
  </si>
  <si>
    <t>Potrubie z uhlíkovej ocele spájané lisovaním 28x1.5</t>
  </si>
  <si>
    <t>1.1.1.3.1.81. </t>
  </si>
  <si>
    <t>Potrubie z uhlíkovej ocele spájané lisovaním 35x1.5</t>
  </si>
  <si>
    <t>1.1.1.3.1.82. </t>
  </si>
  <si>
    <t>Potrubie z uhlíkovej ocele spájané lisovaním 42x1.5</t>
  </si>
  <si>
    <t>1.1.1.3.1.83. </t>
  </si>
  <si>
    <t>Potrubie z uhlíkovej ocele spájané lisovaním 54x1.5</t>
  </si>
  <si>
    <t>1.1.1.3.1.84. </t>
  </si>
  <si>
    <t>Potrubie z uhlíkovej ocele spájané lisovaním 76x2.0</t>
  </si>
  <si>
    <t>1.1.1.3.1.85. </t>
  </si>
  <si>
    <t>Potrubie z uhlíkovej ocele spájané lisovaním 88.9x2.0</t>
  </si>
  <si>
    <t>1.1.1.3.1.86. </t>
  </si>
  <si>
    <t>Montáž plasthliníkového potrubia predizolovaného pre vykurovanie lisovaním D 75 mm</t>
  </si>
  <si>
    <t>1.1.1.3.1.87. </t>
  </si>
  <si>
    <t>Uponor stenová prechodka o75 mm (dvojitá)</t>
  </si>
  <si>
    <t>1.1.1.3.1.88. </t>
  </si>
  <si>
    <t>Uponor set gumovej koncovky o63+75+90/140 mm (Supra. VIP)</t>
  </si>
  <si>
    <t>1.1.1.3.1.89. </t>
  </si>
  <si>
    <t>Uponor Wipex spojka PN6 75x6.8-75x6.8</t>
  </si>
  <si>
    <t>1.1.1.3.1.90. </t>
  </si>
  <si>
    <t>Uponor Wipex red. 3"vonkajší závit - 2" vnútorný závit (vrátane O-krúžkov)</t>
  </si>
  <si>
    <t>1.1.1.3.1.91. </t>
  </si>
  <si>
    <t>Uponor Thermo Single 1xo75/175 mm. PN6 . Tmax=95°C</t>
  </si>
  <si>
    <t>1.1.1.3.1.92. </t>
  </si>
  <si>
    <t>Uponor Ecoflex navarovací prechod 75 x 6.8 - 60.3 PN 6. EU</t>
  </si>
  <si>
    <t>1.1.1.3.1.93. </t>
  </si>
  <si>
    <t>Tlaková skúška potrubia z oceľových rúrok do priemeru 89/5</t>
  </si>
  <si>
    <t>1.1.1.3.1.94. </t>
  </si>
  <si>
    <t>Potrubná objímka MP-PI pozinkovaná. rozsah upínania D 16-20 mm. DN potrubia 3/8". M8. M10. EPDM izolant. HILTI</t>
  </si>
  <si>
    <t>1.1.1.3.1.95. </t>
  </si>
  <si>
    <t>Potrubná objímka MP-PI pozinkovaná. rozsah upínania D 20-24 mm. DN potrubia. 1/2". M8. M10. EPDM izolant. HILTI</t>
  </si>
  <si>
    <t>1.1.1.3.1.96. </t>
  </si>
  <si>
    <t>Potrubná objímka MP-PI pozinkovaná. rozsah upínania D 25-28 mm. DN potrubia 3/4". M8. M10. EPDM izolant. HILTI</t>
  </si>
  <si>
    <t>1.1.1.3.1.97. </t>
  </si>
  <si>
    <t>Potrubná objímka MP-PI pozinkovaná. rozsah upínania D 32-36 mm. DN potrubia 1". M8. M10. EPDM izolant. HILTI</t>
  </si>
  <si>
    <t>1.1.1.3.1.98. </t>
  </si>
  <si>
    <t>Kotva mechanická rozperná kužeľová do betónu HSA M12x100 20/5. z uhlíkovej ocele. pozinkovaná. HILTI</t>
  </si>
  <si>
    <t>1.1.1.3.1.99. </t>
  </si>
  <si>
    <t>Plech pätný MQZ-L13 z pozinkovanej ocele. priemer otvoru 13.5 mm. HILTI</t>
  </si>
  <si>
    <t>1.1.1.3.1.100. </t>
  </si>
  <si>
    <t>Potrubná objímka MP-PI pozinkovaná. rozsah upínania D 48-53 mm. DN potrubia 1 1/2". M8. M10. EPDM izolant. HILTI</t>
  </si>
  <si>
    <t>1.1.1.3.1.101. </t>
  </si>
  <si>
    <t>Potrubná objímka MP-PI pozinkovaná. rozsah upínania D 54-58 mm. M8. M10. EPDM izolant. HILTI</t>
  </si>
  <si>
    <t>1.1.1.3.1.102. </t>
  </si>
  <si>
    <t>Potrubná objímka MP-PI pozinkovaná. rozsah upínania D 75-80 mm. DN potrubia 2 1/2". M8. M10. EPDM izolant. HILTI</t>
  </si>
  <si>
    <t>1.1.1.3.1.103. </t>
  </si>
  <si>
    <t>Potrubná objímka MP-PI pozinkovaná. rozsah upínania D 87-92 mm. DN potrubia 3". M8. M10. EPDM izolant. HILTI</t>
  </si>
  <si>
    <t>1.1.1.3.1.104. </t>
  </si>
  <si>
    <t>Tyč závitová M 10. dĺ. 100 mm. oceľ pozinkovaná</t>
  </si>
  <si>
    <t>1.1.1.3.1.105. </t>
  </si>
  <si>
    <t>Tlaková skúška plastového potrubia nad 63 do 90 mm</t>
  </si>
  <si>
    <t>1.1.1.3.1.106. </t>
  </si>
  <si>
    <t>Uponor domové izolačné koleno Single 75x6.8/o140 PN 6</t>
  </si>
  <si>
    <t>1.1.1.3.1.107. </t>
  </si>
  <si>
    <t>Rozrezanie konzoly. podpery a výložníka pre potrubie z uholníkov L nad 50x50x5 do 80x80x8 mm.  -0.00747t</t>
  </si>
  <si>
    <t>1.1.1.3.1.108. </t>
  </si>
  <si>
    <t>Vnútrostav. premiestnenie vybúraných hmôt rozvodov potrubia vodorovne do 100 m z obj. výš. do 24m</t>
  </si>
  <si>
    <t>1.1.1.3.1.109. </t>
  </si>
  <si>
    <t>Presun hmôt pre rozvody potrubia v objektoch výšky nad 6 do 24 m</t>
  </si>
  <si>
    <t>1.1.1.3.1.110. </t>
  </si>
  <si>
    <t>Demontáž armatúry prírubovej s dvomi prírubami nad 50 do DN 100.  -0.03900t</t>
  </si>
  <si>
    <t>1.1.1.3.1.111. </t>
  </si>
  <si>
    <t>Montáž armatúry prírubovej s dvomi prírubami PN 0.6 DN 65</t>
  </si>
  <si>
    <t>1.1.1.3.1.112. </t>
  </si>
  <si>
    <t>Medziprírubová uzatváracia klapka DN 65</t>
  </si>
  <si>
    <t>1.1.1.3.1.113. </t>
  </si>
  <si>
    <t>Medziprírubová uzatváracia klapka DN 80</t>
  </si>
  <si>
    <t>1.1.1.3.1.114. </t>
  </si>
  <si>
    <t>Montáž armatúry prírubovej s dvomi prírubami PN 0.6 DN 80</t>
  </si>
  <si>
    <t>1.1.1.3.1.115. </t>
  </si>
  <si>
    <t>Montáž armatúry prírubovej s tromi prírubami PN 1.6 DN 65</t>
  </si>
  <si>
    <t>1.1.1.3.1.116. </t>
  </si>
  <si>
    <t>K275-1 230V pohon pre zmiešavacie ventily R296. R297</t>
  </si>
  <si>
    <t>1.1.1.3.1.117. </t>
  </si>
  <si>
    <t>DN40 3-cestný sektorový zmiešavací ventil</t>
  </si>
  <si>
    <t>1.1.1.3.1.118. </t>
  </si>
  <si>
    <t>DN50 3-cestný sektorový zmiešavací ventil</t>
  </si>
  <si>
    <t>1.1.1.3.1.119. </t>
  </si>
  <si>
    <t>DN65 3-cestný sektorový zmiešavací ventil</t>
  </si>
  <si>
    <t>1.1.1.3.1.120. </t>
  </si>
  <si>
    <t>Montáž armatúry prírubovej s tromi prírubami PN 1.6 DN 80</t>
  </si>
  <si>
    <t>1.1.1.3.1.121. </t>
  </si>
  <si>
    <t>Ventil prepínací 3-cestný DN 80 s pohonom</t>
  </si>
  <si>
    <t>1.1.1.3.1.122. </t>
  </si>
  <si>
    <t>Príruba s nátrubkom pre zalisovanie DN 80. PN16. D 88.9 mm. uhlíková pozinkovaná oceľ. O-krúžok EPDM</t>
  </si>
  <si>
    <t>1.1.1.3.1.123. </t>
  </si>
  <si>
    <t>Príruba s nátrubkom pre zalisovanie DN 65. PN16. D 76.1 mm. uhlíková pozinkovaná oceľ. O-krúžok EPDM</t>
  </si>
  <si>
    <t>1.1.1.3.1.124. </t>
  </si>
  <si>
    <t>Demontáž armatúry závitovej s dvomi závitmi nad 1/2 do G 1.  -0.00110t</t>
  </si>
  <si>
    <t>1.1.1.3.1.125. </t>
  </si>
  <si>
    <t>Montáž závitovej armatúry s 1 závitom do G 1/2</t>
  </si>
  <si>
    <t>1.1.1.3.1.126. </t>
  </si>
  <si>
    <t>Kohút plniaci a vypúšťací K 310. DN 15. PN 10</t>
  </si>
  <si>
    <t>1.1.1.3.1.127. </t>
  </si>
  <si>
    <t>Montáž závitovej armatúry s 2 závitmi do G 1/2</t>
  </si>
  <si>
    <t>1.1.1.3.1.128. </t>
  </si>
  <si>
    <t>HERZ Ventil do spiatočky RL-5 DN15. priamy. s prednastavením. s možnosťou napúšťania. vypúšťania a uzavretia. prípojka na vykurovacie teleso s kužeľovým tesnením. pripojenie na rúru univerzálnym hrdlom</t>
  </si>
  <si>
    <t>1.1.1.3.1.129. </t>
  </si>
  <si>
    <t>HERZ Ventil TS-90 DN15. termostatický. priamy. prípojka na vykurovacie teleso vonkajší závit a prevlečná matica. pripojenie na rozvod vnútorný závit pre závitovú rúru alebo prechodku</t>
  </si>
  <si>
    <t>1.1.1.3.1.130. </t>
  </si>
  <si>
    <t>Montáž závitovej armatúry s 2 závitmi G 3/4</t>
  </si>
  <si>
    <t>1.1.1.3.1.131. </t>
  </si>
  <si>
    <t>Montáž závitovej armatúry s 2 závitmi G 1</t>
  </si>
  <si>
    <t>1.1.1.3.1.132. </t>
  </si>
  <si>
    <t>Montáž závitovej armatúry s 2 závitmi G 5/4</t>
  </si>
  <si>
    <t>1.1.1.3.1.133. </t>
  </si>
  <si>
    <t>Guľový kohút DN 15 obojstranne závitový na horúcu vodu. PN 40. vnútorný závit. oceľový</t>
  </si>
  <si>
    <t>1.1.1.3.1.134. </t>
  </si>
  <si>
    <t>Guľový kohút DN 20 obojstranne závitový na horúcu vodu. PN 40. vnútorný závit. oceľový</t>
  </si>
  <si>
    <t>1.1.1.3.1.135. </t>
  </si>
  <si>
    <t>Guľový kohút DN 25 obojstranne závitový na horúcu vodu. PN 40. vnútorný závit. oceľový</t>
  </si>
  <si>
    <t>1.1.1.3.1.136. </t>
  </si>
  <si>
    <t>Guľový kohút DN 65 obojstranne závitový na horúcu vodu. PN 40. vnútorný závit. oceľový</t>
  </si>
  <si>
    <t>1.1.1.3.1.137. </t>
  </si>
  <si>
    <t>Guľový kohút DN 40 obojstranne závitový na horúcu vodu. PN 40. vnútorný závit. oceľový</t>
  </si>
  <si>
    <t>1.1.1.3.1.138. </t>
  </si>
  <si>
    <t>Guľový kohút DN 50 obojstranne závitový na horúcu vodu. PN 40. vnútorný závit. oceľový</t>
  </si>
  <si>
    <t>1.1.1.3.1.139. </t>
  </si>
  <si>
    <t>Odkalovač DN 50. G 2" F. vnútorný závit. PN 10</t>
  </si>
  <si>
    <t>1.1.1.3.1.140. </t>
  </si>
  <si>
    <t>Montáž závitovej armatúry s 2 závitmi G 6/4</t>
  </si>
  <si>
    <t>1.1.1.3.1.141. </t>
  </si>
  <si>
    <t>Montáž závitovej armatúry s 2 závitmi G 2</t>
  </si>
  <si>
    <t>1.1.1.3.1.142. </t>
  </si>
  <si>
    <t>HERZ Ventil STRÖMAX-GM DN15 (normálny prietok. kvs=6.05 m3/h). priamy. vyvažovací. s meracími ventilčekmi pre meranie tlakovej diferencie. 2 vrty 1/4 uzatvorené uzávermi. 2 x vnútorný závit</t>
  </si>
  <si>
    <t>1.1.1.3.1.143. </t>
  </si>
  <si>
    <t>HERZ Ventil STRÖMAX-GM DN20. priamy. vyvažovací. s meracími ventilčekmi pre meranie tlakovej diferencie. s lineárnou charakteristikou. 2 x vnútorný závit</t>
  </si>
  <si>
    <t>1.1.1.3.1.144. </t>
  </si>
  <si>
    <t>HERZ Ventil STRÖMAX-GM DN32. priamy. vyvažovací. s meracími ventilčekmi pre meranie tlakovej diferencie. s lineárnou charakteristikou. 2 x vnútorný závit</t>
  </si>
  <si>
    <t>1.1.1.3.1.145. </t>
  </si>
  <si>
    <t>HERZ Ventil STRÖMAX-GM DN40. priamy. vyvažovací. s meracími ventilčekmi pre meranie tlakovej diferencie. s lineárnou charakteristikou. 2 x vnútorný závit</t>
  </si>
  <si>
    <t>1.1.1.3.1.146. </t>
  </si>
  <si>
    <t>HERZ Ventil STRÖMAX-GM DN50. priamy. vyvažovací. s meracími ventilčekmi pre meranie tlakovej diferencie. s lineárnou charakteristikou. 2 x vnútorný závit.</t>
  </si>
  <si>
    <t>1.1.1.3.1.147. </t>
  </si>
  <si>
    <t>HERZ Ventil STRÖMAX-AD DN15. šikmý. uzatvárací. nestúpavé vreteno. s 2-mi vrtmi a 1 uzáverom. 2 x vnútorný závit</t>
  </si>
  <si>
    <t>1.1.1.3.1.148. </t>
  </si>
  <si>
    <t>HERZ Ventil STRÖMAX-AD DN20. šikmý. uzatvárací nestúpavé vreteno. s 2-mi vrtmi a 1 uzáverom. 2 x vnútorný závit</t>
  </si>
  <si>
    <t>1.1.1.3.1.149. </t>
  </si>
  <si>
    <t>HERZ Ventil STRÖMAX-AD DN25. šikmý. uzatvárací. nestúpavé vreteno. s 2-mi vrtmi a 1 uzáverom. 2 x vnútorný závit</t>
  </si>
  <si>
    <t>1.1.1.3.1.150. </t>
  </si>
  <si>
    <t>HERZ Ventil STRÖMAX-AD DN40. šikmý. uzatvárací. nestúpavé vreteno. s 2-mi vrtmi a 1 uzáverom. 2 x vnútorný závit</t>
  </si>
  <si>
    <t>1.1.1.3.1.151. </t>
  </si>
  <si>
    <t>HERZ Ventil STRÖMAX-AD DN50. šikmý. uzatvárací. nestúpavé vreteno. s 2-mi vrtmi a 1 uzáverom. 2 x vnútorný závit</t>
  </si>
  <si>
    <t>1.1.1.3.1.152. </t>
  </si>
  <si>
    <t>Montáž závitovej armatúry s 3 závitmi G 6/4</t>
  </si>
  <si>
    <t>1.1.1.3.1.153. </t>
  </si>
  <si>
    <t>Montáž závitovej armatúry s 3 závitmi G 2</t>
  </si>
  <si>
    <t>1.1.1.3.1.154. </t>
  </si>
  <si>
    <t>Montáž termostatickej hlavice kvapalinovej jednoduchej</t>
  </si>
  <si>
    <t>1.1.1.3.1.155. </t>
  </si>
  <si>
    <t>HERZ Hlavica termostatická "HERZCULES" závit M 28 x 1.5. v masívnom vyhotovení proti vandalizmu. max. hodnotu teploty možno znížiť o 10 K bez zmeny nastavenia. teplotný rozsah 8 - 26°C</t>
  </si>
  <si>
    <t>1.1.1.3.1.156. </t>
  </si>
  <si>
    <t>Montáž spätnej klapky závitovej G 2 1/2</t>
  </si>
  <si>
    <t>1.1.1.3.1.157. </t>
  </si>
  <si>
    <t>Spätná klapka vodorovná závitová 2 1/2". PN 10. mosadz</t>
  </si>
  <si>
    <t>1.1.1.3.1.158. </t>
  </si>
  <si>
    <t>Montáž spätnej klapky závitovej G 6/4</t>
  </si>
  <si>
    <t>1.1.1.3.1.159. </t>
  </si>
  <si>
    <t>Spätná klapka vodorovná závitová 6/4". PN 10. pre vodu. mosadz</t>
  </si>
  <si>
    <t>1.1.1.3.1.160. </t>
  </si>
  <si>
    <t>Montáž spätnej klapky závitovej G 2</t>
  </si>
  <si>
    <t>1.1.1.3.1.161. </t>
  </si>
  <si>
    <t>Spätná klapka vodorovná závitová 2". PN 10. mosadz</t>
  </si>
  <si>
    <t>1.1.1.3.1.162. </t>
  </si>
  <si>
    <t>Montáž ventilu poistného rohového G 1</t>
  </si>
  <si>
    <t>1.1.1.3.1.163. </t>
  </si>
  <si>
    <t>Ventil poistný pre kúrenie 1" x 5/4". PN16. mosadz</t>
  </si>
  <si>
    <t>1.1.1.3.1.164. </t>
  </si>
  <si>
    <t>Montáž ventilu poistného rohového G 5/4</t>
  </si>
  <si>
    <t>1.1.1.3.1.165. </t>
  </si>
  <si>
    <t>Ventil poistný pre kúrenie 5/4" x 6/4". PN16. mosadz</t>
  </si>
  <si>
    <t>1.1.1.3.1.166. </t>
  </si>
  <si>
    <t>Montáž filtra závitového G 2 1/2</t>
  </si>
  <si>
    <t>1.1.1.3.1.167. </t>
  </si>
  <si>
    <t>Filter závitový nerez 2 1/2". dĺ. 105 mm. pre vykurovanie a klimatizácie. rozvody vody a priemysel</t>
  </si>
  <si>
    <t>1.1.1.3.1.168. </t>
  </si>
  <si>
    <t>Montáž filtra závitového G 1 1/2</t>
  </si>
  <si>
    <t>1.1.1.3.1.169. </t>
  </si>
  <si>
    <t>Filter závitový nerez 6/4". dĺ. 120 mm. pre vykurovanie a klimatizácie. rozvody vody a priemysel</t>
  </si>
  <si>
    <t>1.1.1.3.1.170. </t>
  </si>
  <si>
    <t>Montáž filtra závitového G 2 PN</t>
  </si>
  <si>
    <t>1.1.1.3.1.171. </t>
  </si>
  <si>
    <t>Filter závitový nerez 2". dĺ. 140 mm. pre vykurovanie a klimatizácie. rozvody vody a priemysel</t>
  </si>
  <si>
    <t>1.1.1.3.1.172. </t>
  </si>
  <si>
    <t>Ostatné meracie armatúry. návarok s rúrkovým závitom akosť mat. 22 353.0 G 1</t>
  </si>
  <si>
    <t>1.1.1.3.1.173. </t>
  </si>
  <si>
    <t>poistná skupina 3 bar</t>
  </si>
  <si>
    <t>1.1.1.3.1.174. </t>
  </si>
  <si>
    <t>Vnútrostaveniskové premiestnenie vybúraných hmôt armatúr do 24m</t>
  </si>
  <si>
    <t>1.1.1.3.1.175. </t>
  </si>
  <si>
    <t>Presun hmôt pre armatúry v objektoch výšky nad 6 do 24 m</t>
  </si>
  <si>
    <t>1.1.1.3.1.176. </t>
  </si>
  <si>
    <t>Vyregulovanie dvojregulačného ventilu s termostatickým ovládaním</t>
  </si>
  <si>
    <t>1.1.1.3.1.177. </t>
  </si>
  <si>
    <t>Demontáž vykurovacích telies liatinových článkových.  -0.02380t</t>
  </si>
  <si>
    <t>1.1.1.3.1.178. </t>
  </si>
  <si>
    <t>Príplatok k cene za odvzdušňovací ventil telies panelových oceľových s príplatkom 8 %</t>
  </si>
  <si>
    <t>1.1.1.3.1.179. </t>
  </si>
  <si>
    <t>Ventil odvzdušňovací odvetrávací 3/8". typ V 4320 k radiátorom. mosadz</t>
  </si>
  <si>
    <t>1.1.1.3.1.180. </t>
  </si>
  <si>
    <t>Montáž vykurovacieho telesa panelového jednoradového 900 mm/ dĺžky 400-600 mm</t>
  </si>
  <si>
    <t>1.1.1.3.1.181. </t>
  </si>
  <si>
    <t>Teleso vykurovacie doskové jednopanelové oceľové KORAD 10K. vxl 900x400 mm s bočným pripojením a konvektorom. KORAD RADIATORS</t>
  </si>
  <si>
    <t>1.1.1.3.1.182. </t>
  </si>
  <si>
    <t>Montáž vykurovacieho telesa panelového dvojradového výšky 500 mm/ dĺžky 1000-1200 mm</t>
  </si>
  <si>
    <t>1.1.1.3.1.183. </t>
  </si>
  <si>
    <t>Teleso vykurovacie doskové dvojpanelové oceľové KORAD 22K. vxl 500x1300 mm s bočným pripojením a dvoma konvektormi. KORAD RADIATORS</t>
  </si>
  <si>
    <t>1.1.1.3.1.184. </t>
  </si>
  <si>
    <t>Teleso vykurovacie doskové dvojpanelové oceľové KORAD 22K. vxl 500x1200 mm s bočným pripojením a dvoma konvektormi. KORAD RADIATORS</t>
  </si>
  <si>
    <t>1.1.1.3.1.185. </t>
  </si>
  <si>
    <t>Montáž vykurovacieho telesa panelového dvojradového výšky 500 mm/ dĺžky 1400-1800 mm</t>
  </si>
  <si>
    <t>1.1.1.3.1.186. </t>
  </si>
  <si>
    <t>Teleso vykurovacie doskové dvojpanelové oceľové KORAD 22K. vxl 500x1800 mm s bočným pripojením a dvoma konvektormi. KORAD RADIATORS</t>
  </si>
  <si>
    <t>1.1.1.3.1.187. </t>
  </si>
  <si>
    <t>Teleso vykurovacie doskové dvojpanelové oceľové KORAD 22K. vxl 500x1400 mm s bočným pripojením a dvoma konvektormi. KORAD RADIATORS</t>
  </si>
  <si>
    <t>1.1.1.3.1.188. </t>
  </si>
  <si>
    <t>Montáž vykurovacieho telesa panelového dvojradového výšky 500 mm/ dĺžky 2000-2600 mm</t>
  </si>
  <si>
    <t>1.1.1.3.1.189. </t>
  </si>
  <si>
    <t>Teleso vykurovacie doskové dvojpanelové oceľové KORAD 22K. vxl 500x2000 mm s bočným pripojením a dvoma konvektormi. KORAD RADIATORS</t>
  </si>
  <si>
    <t>1.1.1.3.1.190. </t>
  </si>
  <si>
    <t>Montáž vykurovacieho telesa panelového dvojradového výšky 500 mm/ dĺžky 3000 mm</t>
  </si>
  <si>
    <t>1.1.1.3.1.191. </t>
  </si>
  <si>
    <t>Teleso vykurovacie doskové dvojpanelové oceľové KORAD 22K. vxl 500x3000 mm s bočným pripojením a dvoma konvektormi. KORAD RADIATORS</t>
  </si>
  <si>
    <t>1.1.1.3.1.192. </t>
  </si>
  <si>
    <t>Montáž vykurovacieho telesa panelového dvojradového výšky 600 mm/ dĺžky 1000-1200 mm</t>
  </si>
  <si>
    <t>1.1.1.3.1.193. </t>
  </si>
  <si>
    <t>Teleso vykurovacie doskové dvojpanelové oceľové KORAD 22K. vxl 600x1000 mm s bočným pripojením a dvoma konvektormi. KORAD RADIATORS</t>
  </si>
  <si>
    <t>1.1.1.3.1.194. </t>
  </si>
  <si>
    <t>Teleso vykurovacie doskové dvojpanelové oceľové KORAD 22K. vxl 600x1200 mm s bočným pripojením a dvoma konvektormi. KORAD RADIATORS</t>
  </si>
  <si>
    <t>1.1.1.3.1.195. </t>
  </si>
  <si>
    <t>Montáž vykurovacieho telesa panelového dvojradového výšky 900 mm/ dĺžky 400-600 mm</t>
  </si>
  <si>
    <t>1.1.1.3.1.196. </t>
  </si>
  <si>
    <t>Teleso vykurovacie doskové dvojpanelové oceľové KORAD 22K. vxl 900x500 mm s bočným pripojením a dvoma konvektormi. KORAD RADIATORS</t>
  </si>
  <si>
    <t>1.1.1.3.1.197. </t>
  </si>
  <si>
    <t>Montáž vykurovacieho telesa panelového dvojradového výšky 900 mm/ dĺžky 700-900 mm</t>
  </si>
  <si>
    <t>1.1.1.3.1.198. </t>
  </si>
  <si>
    <t>Teleso vykurovacie doskové dvojpanelové oceľové KORAD 22K. vxl 900x800 mm s bočným pripojením a dvoma konvektormi. KORAD RADIATORS</t>
  </si>
  <si>
    <t>1.1.1.3.1.199. </t>
  </si>
  <si>
    <t>Montáž vykurovacieho telesa panelového dvojradového výšky 900 mm/ dĺžky 1000-1200 mm</t>
  </si>
  <si>
    <t>1.1.1.3.1.200. </t>
  </si>
  <si>
    <t>Teleso vykurovacie doskové dvojpanelové oceľové KORAD 22K. vxl 900x1200 mm s bočným pripojením a dvoma konvektormi. KORAD RADIATORS</t>
  </si>
  <si>
    <t>1.1.1.3.1.201. </t>
  </si>
  <si>
    <t>Montáž vykurovacieho telesa panelového dvojradového výšky 900 mm/ dĺžky 1400-1800 mm</t>
  </si>
  <si>
    <t>1.1.1.3.1.202. </t>
  </si>
  <si>
    <t>Teleso vykurovacie doskové dvojpanelové oceľové KORAD 22K. vxl 900x1800 mm s bočným pripojením a dvoma konvektormi. KORAD RADIATORS</t>
  </si>
  <si>
    <t>1.1.1.3.1.203. </t>
  </si>
  <si>
    <t>Teleso vykurovacie doskové dvojpanelové oceľové KORAD 22K. vxl 900x1400 mm s bočným pripojením a dvoma konvektormi. KORAD RADIATORS</t>
  </si>
  <si>
    <t>1.1.1.3.1.204. </t>
  </si>
  <si>
    <t>Montáž vykurovacieho telesa panelového trojradového výšky 500 mm/ dĺžky 700-900 mm</t>
  </si>
  <si>
    <t>1.1.1.3.1.205. </t>
  </si>
  <si>
    <t>Teleso vykurovacie doskové trojradové oceľové RADIK K 33. vxlxhĺ 500x800x155 mm.  s bočným pripojením. závit G 1/2" vnútorný. KORADO</t>
  </si>
  <si>
    <t>1.1.1.3.1.206. </t>
  </si>
  <si>
    <t>Montáž vykurovacieho telesa panelového trojradového výšky 500 mm/ dĺžky 1000-1200 mm</t>
  </si>
  <si>
    <t>1.1.1.3.1.207. </t>
  </si>
  <si>
    <t>Teleso vykurovacie doskové trojradové oceľové RADIK K 33. vxlxhĺ 500x1200x155 mm.  s bočným pripojením. závit G 1/2" vnútorný. KORADO</t>
  </si>
  <si>
    <t>1.1.1.3.1.208. </t>
  </si>
  <si>
    <t>Teleso vykurovacie doskové trojradové oceľové RADIK K 33. vxlxhĺ 500x1100x155 mm.  s bočným pripojením. závit G 1/2" vnútorný. KORADO</t>
  </si>
  <si>
    <t>1.1.1.3.1.209. </t>
  </si>
  <si>
    <t>Montáž vykurovacieho telesa panelového trojradového výšky 500 mm/ dĺžky 1400-1800 mm</t>
  </si>
  <si>
    <t>1.1.1.3.1.210. </t>
  </si>
  <si>
    <t>Teleso vykurovacie doskové trojpanelové oceľové KORAD 33K. vxl 500x1800 mm s bočným pripojením a troma konvektormi. KORAD RADIATORS</t>
  </si>
  <si>
    <t>1.1.1.3.1.211. </t>
  </si>
  <si>
    <t>Montáž vykurovacieho telesa panelového trojradového výšky 500 mm/ dĺžky 2000-2600 mm</t>
  </si>
  <si>
    <t>1.1.1.3.1.212. </t>
  </si>
  <si>
    <t>Teleso vykurovacie doskové trojpanelové oceľové KORAD 33K. vxl 500x2000 mm s bočným pripojením a troma konvektormi. KORAD RADIATORS</t>
  </si>
  <si>
    <t>1.1.1.3.1.213. </t>
  </si>
  <si>
    <t>Montáž vykurovacieho telesa panelového trojradového výšky 600 mm/ dĺžky 1000-1200 mm</t>
  </si>
  <si>
    <t>1.1.1.3.1.214. </t>
  </si>
  <si>
    <t>Teleso vykurovacie doskové trojpanelové oceľové KORAD 33K. vxl 600x1200 mm s bočným pripojením a troma konvektormi. KORAD RADIATORS</t>
  </si>
  <si>
    <t>1.1.1.3.1.215. </t>
  </si>
  <si>
    <t>Vykurovacie telesá panelové jednoradové. tlaková skúška telesa vodou</t>
  </si>
  <si>
    <t>1.1.1.3.1.216. </t>
  </si>
  <si>
    <t>Vykurovacie telesá panelové dvojradové. trojradové . tlaková skúška telesa vodou</t>
  </si>
  <si>
    <t>1.1.1.3.1.217. </t>
  </si>
  <si>
    <t>Napustenie vody do vykurovacieho systému vrátane potrubia o v. pl. vykurovacích telies</t>
  </si>
  <si>
    <t>1.1.1.3.1.218. </t>
  </si>
  <si>
    <t>Demontáž konzol alebo držiakov vykurovacieho telesa. registra. konvektora do odpadu.  0.00075t</t>
  </si>
  <si>
    <t>1.1.1.3.1.219. </t>
  </si>
  <si>
    <t>Vypúšťanie vody z vykurovacích sústav o v. pl. vykurovacích telies</t>
  </si>
  <si>
    <t>1.1.1.3.1.220. </t>
  </si>
  <si>
    <t>Vnútrostaveniskové premiestnenie vybúraných hmôt vykurovacích telies do 12m</t>
  </si>
  <si>
    <t>1.1.1.3.1.221. </t>
  </si>
  <si>
    <t>Konzole k Radik</t>
  </si>
  <si>
    <t>1.1.1.3.1.222. </t>
  </si>
  <si>
    <t>Presun hmôt pre vykurovacie telesá v objektoch výšky nad 6 do 12 m</t>
  </si>
  <si>
    <t>1.1.1.3.1.223. </t>
  </si>
  <si>
    <t>Skúška tesnosti tlakových nádob stabilných o obsahu do 0. 2 m3</t>
  </si>
  <si>
    <t>1.1.1.3.1.224. </t>
  </si>
  <si>
    <t>Skúška tesnosti tlakových nádob stabilných o obsahu nad 0. 2 do 0.8 m3</t>
  </si>
  <si>
    <t>1.1.1.3.1.225. </t>
  </si>
  <si>
    <t>Tlaková skúška tlakových nádob stabilných o obsahu do 0. 2 m3</t>
  </si>
  <si>
    <t>1.1.1.3.1.226. </t>
  </si>
  <si>
    <t>Tlaková skúška tlakových nádob stabilných o obsahu nad 0. 2 do 0.8 m3</t>
  </si>
  <si>
    <t>1.1.1.3.1.227. </t>
  </si>
  <si>
    <t>Plynové kotle do 50 kW kontrola celkového stavu kotla</t>
  </si>
  <si>
    <t>1.1.1.4. </t>
  </si>
  <si>
    <t>4 - Plynové kotle</t>
  </si>
  <si>
    <t>1.1.1.4.1. </t>
  </si>
  <si>
    <t>Plynové kotle</t>
  </si>
  <si>
    <t>1.1.1.4.1.1. </t>
  </si>
  <si>
    <t>Montáž plynového kotla nástenného kondenzačného vykurovacieho bez zásobníka</t>
  </si>
  <si>
    <t>1.1.1.4.1.2. </t>
  </si>
  <si>
    <t>Logamax Plus GB272-50</t>
  </si>
  <si>
    <t>1.1.1.4.1.3. </t>
  </si>
  <si>
    <t>Hydr. výhybka do 300kW. s izoláciou</t>
  </si>
  <si>
    <t>1.1.1.4.1.4. </t>
  </si>
  <si>
    <t>Snímač hydraulickej výhybky 6.0 10K</t>
  </si>
  <si>
    <t>1.1.1.4.1.5. </t>
  </si>
  <si>
    <t>Základná spal. kaskládová sada DN200+CO</t>
  </si>
  <si>
    <t>1.1.1.4.1.6. </t>
  </si>
  <si>
    <t>Rozširujúca spalin. kaskádová sada</t>
  </si>
  <si>
    <t>1.1.1.4.1.7. </t>
  </si>
  <si>
    <t>Prip. sada k pretl. systému spalín</t>
  </si>
  <si>
    <t>1.1.1.4.1.8. </t>
  </si>
  <si>
    <t>Kaskádová spalinová sada do šachty</t>
  </si>
  <si>
    <t>1.1.1.4.1.9. </t>
  </si>
  <si>
    <t>Rúra s kontrolným otvorom</t>
  </si>
  <si>
    <t>1.1.1.4.1.10. </t>
  </si>
  <si>
    <t>Rúra 2 m</t>
  </si>
  <si>
    <t>1.1.1.4.1.11. </t>
  </si>
  <si>
    <t>Prip. skupina čerpadla GB272-50/70. 3bar</t>
  </si>
  <si>
    <t>1.1.1.4.1.12. </t>
  </si>
  <si>
    <t>TL4 - kaskádová sada pre 3 kotly GB272</t>
  </si>
  <si>
    <t>1.1.1.5. </t>
  </si>
  <si>
    <t>5 - Rekuperácia</t>
  </si>
  <si>
    <t>1.1.1.5.1. </t>
  </si>
  <si>
    <t>Rekuperácia</t>
  </si>
  <si>
    <t>1.1.1.5.1.1. </t>
  </si>
  <si>
    <t>Jadrové vrty diamantovými korunkami do D 350 mm do stien - murivo tehlové -0.00117t</t>
  </si>
  <si>
    <t>1.1.1.5.1.2. </t>
  </si>
  <si>
    <t>Montáž spiro potrubia DN 250-280</t>
  </si>
  <si>
    <t>1.1.1.5.1.3. </t>
  </si>
  <si>
    <t>Potrubie kruhové spiro DN 280. dĺžka 1000 mm vrát kolien</t>
  </si>
  <si>
    <t>1.1.1.5.1.4. </t>
  </si>
  <si>
    <t>Spustenie vetracej jednotky do prevádzky</t>
  </si>
  <si>
    <t>1.1.1.5.1.5. </t>
  </si>
  <si>
    <t>Montáž vetracej jednotky s rekuperáciou tepla bez ohrievača veľkosť 08. prietok 800 m3/h</t>
  </si>
  <si>
    <t>1.1.1.5.1.6. </t>
  </si>
  <si>
    <t>Montáž vonkajšieho krytu pre decentrálny vetrací systém s prietokom vzduchu 300 až 870 m3/h</t>
  </si>
  <si>
    <t>1.1.1.5.1.7. </t>
  </si>
  <si>
    <t>Zákryt potrubného pripojenia</t>
  </si>
  <si>
    <t>1.1.1.5.1.8. </t>
  </si>
  <si>
    <t>Zákryt potrubí - stolársky výrobok</t>
  </si>
  <si>
    <t>1.1.1.5.1.9. </t>
  </si>
  <si>
    <t>KPL</t>
  </si>
  <si>
    <t>Presun hmôt pre montáž vzduchotechnických zariadení v stavbe (objekte) výšky do 7 m</t>
  </si>
  <si>
    <t>1.1.1.5.1.10. </t>
  </si>
  <si>
    <t>Vetracia jednotka Duplex 850 Inter</t>
  </si>
  <si>
    <t>1.1.1.5.1.11. </t>
  </si>
  <si>
    <t>Príslušenstvo k Duplex 850 (MaR. regulačne prvky ) v zmysle CP dodávateľa</t>
  </si>
  <si>
    <t>1.1.1.6. </t>
  </si>
  <si>
    <t>6 - Plynoinštalácia</t>
  </si>
  <si>
    <t>1.1.1.6.1. </t>
  </si>
  <si>
    <t>1.1.1.6.1.1. </t>
  </si>
  <si>
    <t>Zdravotechnika - vnútorný plynovod</t>
  </si>
  <si>
    <t>1.1.1.6.1.1.1. </t>
  </si>
  <si>
    <t>Potrubie z oceľových rúrok závitových čiernych spájaných zvarovaním - akosť 11 353.0 DN 15</t>
  </si>
  <si>
    <t>1.1.1.6.1.1.2. </t>
  </si>
  <si>
    <t>Potrubie z oceľových rúrok závitových čiernych spájaných zvarovaním - akosť 11 353.0 DN 25</t>
  </si>
  <si>
    <t>1.1.1.6.1.1.3. </t>
  </si>
  <si>
    <t>Demontáž potrubia zvarovaného z oceľových rúrok závitových do DN 25.  -0.00215t</t>
  </si>
  <si>
    <t>1.1.1.6.1.1.4. </t>
  </si>
  <si>
    <t>Prípojka plynovodná z oceľových rúrok závitových čiernych spájaných na závit DN 15</t>
  </si>
  <si>
    <t>1.1.1.6.1.1.5. </t>
  </si>
  <si>
    <t>Prípojka k strojom a zariadeniam vyvedenie a upevnenie plynovodných výpustiek na potrubí DN 25</t>
  </si>
  <si>
    <t>1.1.1.6.1.1.6. </t>
  </si>
  <si>
    <t>Oprava plynovodného potrubia odvzdušnenie a napustenie potrubia</t>
  </si>
  <si>
    <t>1.1.1.6.1.1.7. </t>
  </si>
  <si>
    <t>Oprava plynovodného potrubia neúradná tlaková skúška doterajšieho potrubia</t>
  </si>
  <si>
    <t>1.1.1.6.1.1.8. </t>
  </si>
  <si>
    <t>Oprava plynovodného potrubia navarenie odbočky na potrubie DN 15</t>
  </si>
  <si>
    <t>1.1.1.6.1.1.9. </t>
  </si>
  <si>
    <t>Oprava plynovodného potrubia navarenie odbočky na potrubie DN 25</t>
  </si>
  <si>
    <t>1.1.1.6.1.1.10. </t>
  </si>
  <si>
    <t>Montáž armatúry závit. s jedným závitom. kohútik hadicový a iné plynovodné armatúry G 1/2</t>
  </si>
  <si>
    <t>1.1.1.6.1.1.11. </t>
  </si>
  <si>
    <t>Kohút pre plynovú inštaláciu priamy s nátrubkom K 800 1/2"</t>
  </si>
  <si>
    <t>1.1.1.6.1.1.12. </t>
  </si>
  <si>
    <t>Montáž guľového uzáveru priameho PN 5 G 1/2 FF s protipožiarnou armatúrou Firebag 2x vnútorný závit</t>
  </si>
  <si>
    <t>1.1.1.6.1.1.13. </t>
  </si>
  <si>
    <t>Guľový uzáver na plyn priamy 1/2"x1/2" FF. s protipožiarnou armatúrou. prevádzková poistka. niklovaná mosadz</t>
  </si>
  <si>
    <t>1.1.1.6.1.1.14. </t>
  </si>
  <si>
    <t>Montáž guľového uzáveru priameho PN 5 G 1 FF s protipožiarnou armatúrou a 2x vnútorným závitom</t>
  </si>
  <si>
    <t>1.1.1.6.1.1.15. </t>
  </si>
  <si>
    <t>Guľový uzáver na plyn priamy 1"x1" FF. s protipožiarnou armatúrou. prevádzková poistka. niklovaná mosadz</t>
  </si>
  <si>
    <t>1.1.1.6.1.1.16. </t>
  </si>
  <si>
    <t>Montáž armatúry závitovej s dvoma závitmi. kohútik priamy.solenoidový ventil G 1/2</t>
  </si>
  <si>
    <t>1.1.1.6.1.1.17. </t>
  </si>
  <si>
    <t>Vnútrostaveniskové premiestnenie vybúraných hmôt vnútorný plynovod vodorovne do 100 m z budov vys. do 6 m</t>
  </si>
  <si>
    <t>1.1.1.6.1.1.18. </t>
  </si>
  <si>
    <t>Presun hmôt pre vnútorný plynovod v objektoch výšky do 6 m</t>
  </si>
  <si>
    <t>1.1.1.6.1.1.19. </t>
  </si>
  <si>
    <t>Manometer radiálny pre plyn. 1/4". d 63 mm.</t>
  </si>
  <si>
    <t>1.1.1.6.1.1.20. </t>
  </si>
  <si>
    <t>Kondenzačná slučka zahnutá PN 250. k privareniu M20x1.5 mm</t>
  </si>
  <si>
    <t>1.1.1.6.1.1.21. </t>
  </si>
  <si>
    <t>Návarok priamy M20x1.5 mm - 19 mm</t>
  </si>
  <si>
    <t>1.1.1.6.1.2. </t>
  </si>
  <si>
    <t>Ústredné kúrenie - armatúry</t>
  </si>
  <si>
    <t>1.1.1.6.1.2.1. </t>
  </si>
  <si>
    <t>Kohútik čapový M 20 x 1. 5</t>
  </si>
  <si>
    <t>1.1.1.7. </t>
  </si>
  <si>
    <t>7 - Elektroinštalácia - Osvetlenie</t>
  </si>
  <si>
    <t>1.1.1.7.1. </t>
  </si>
  <si>
    <t>1.1.1.7.1.1. </t>
  </si>
  <si>
    <t>1.1.1.7.1.1.1. </t>
  </si>
  <si>
    <t>Lešenie ľahké pracovné pomocné. s výškou lešeňovej podlahy do 1.20 m</t>
  </si>
  <si>
    <t>1.1.1.7.1.1.2. </t>
  </si>
  <si>
    <t>Vrty príklepovým prerážacím vrtákom do D 65 mm do stien alebo smerom dole do betónu -0.00006t</t>
  </si>
  <si>
    <t>1.1.1.7.1.1.3. </t>
  </si>
  <si>
    <t>Vysekanie kapsy pre klátiky a krabice. veľkosti do 100x100x50 mm.  -0.00100t</t>
  </si>
  <si>
    <t>1.1.1.7.1.1.4. </t>
  </si>
  <si>
    <t>Vysekanie rýh v akomkoľvek murive tehlovom na akúkoľvek maltu do hĺbky 30 mm a š. do 70 mm.  -0.00400 t</t>
  </si>
  <si>
    <t>1.1.1.7.1.1.5. </t>
  </si>
  <si>
    <t>Sadra sivá. 30 kg</t>
  </si>
  <si>
    <t>1.1.1.7.1.1.6. </t>
  </si>
  <si>
    <t>Zvislá doprava sutiny a vybúraných hmôt za prvé podlažie nad alebo pod základným podlažím</t>
  </si>
  <si>
    <t>1.1.1.7.1.1.7. </t>
  </si>
  <si>
    <t>Zvislá doprava sutiny a vybúraných hmôt za každé ďalšie podlažie</t>
  </si>
  <si>
    <t>1.1.1.7.1.1.8. </t>
  </si>
  <si>
    <t>1.1.1.7.1.1.9. </t>
  </si>
  <si>
    <t>Odvoz sutiny a vybúraných hmôt na skládku za každý ďalší 1 km</t>
  </si>
  <si>
    <t>1.1.1.7.1.1.10. </t>
  </si>
  <si>
    <t>Vnútrostavenisková doprava sutiny a vybúraných hmôt do 10 m</t>
  </si>
  <si>
    <t>1.1.1.7.1.1.11. </t>
  </si>
  <si>
    <t>Poplatok za skládku - betón. tehly. dlaždice . obkladačky a keramika (17 01). nebezpečné</t>
  </si>
  <si>
    <t>1.1.1.7.1.2. </t>
  </si>
  <si>
    <t>1.1.1.7.1.2.1. </t>
  </si>
  <si>
    <t>Presun hmôt lešenia pre budovy s výškou do 3.5 m</t>
  </si>
  <si>
    <t>1.1.1.7.1.2.2. </t>
  </si>
  <si>
    <t>Príplatok za presun hmôt lešenia pre budovy s výškou do 3.5 m. za k.ď. začatých 3.5 m</t>
  </si>
  <si>
    <t>1.1.1.7.2. </t>
  </si>
  <si>
    <t xml:space="preserve">M </t>
  </si>
  <si>
    <t>Práce a dodávky M</t>
  </si>
  <si>
    <t>1.1.1.7.2.1. </t>
  </si>
  <si>
    <t xml:space="preserve">21-M </t>
  </si>
  <si>
    <t>Elektromontáže</t>
  </si>
  <si>
    <t>1.1.1.7.2.1.1. </t>
  </si>
  <si>
    <t>WAGO svorka 3-vodičová 0.5-2.5 mm2</t>
  </si>
  <si>
    <t>1.1.1.7.2.1.2. </t>
  </si>
  <si>
    <t>WAGO svorka 5-vodičová 0.5-2.5 mm2</t>
  </si>
  <si>
    <t>1.1.1.7.2.1.3. </t>
  </si>
  <si>
    <t>Páska izolačná čierna 19 mm. dĺ. 20 m</t>
  </si>
  <si>
    <t>1.1.1.7.2.1.4. </t>
  </si>
  <si>
    <t>Páska izolačná modrá 19 mm. dĺ. 20 m</t>
  </si>
  <si>
    <t>1.1.1.7.2.1.5. </t>
  </si>
  <si>
    <t>Páska izolačná zeleno-žltá 19 mm. dĺ. 20 m</t>
  </si>
  <si>
    <t>1.1.1.7.2.1.6. </t>
  </si>
  <si>
    <t>Rúrka ohybná elektroinštalačná typ 23-25. uložená pod omietkou</t>
  </si>
  <si>
    <t>1.1.1.7.2.1.7. </t>
  </si>
  <si>
    <t>Rúrka ohybná 2325 s nízkou mechanickou odolnosťou z PE. bezhalogénová. D 25 mm</t>
  </si>
  <si>
    <t>1.1.1.7.2.1.8. </t>
  </si>
  <si>
    <t>Krabica prístrojová bez zapojenia (1901. KP 68. KZ 3)</t>
  </si>
  <si>
    <t>1.1.1.7.2.1.9. </t>
  </si>
  <si>
    <t>Krabica univerzálna bezhalogénová KU 68-45/HF HA</t>
  </si>
  <si>
    <t>1.1.1.7.2.1.10. </t>
  </si>
  <si>
    <t>Krabica (1902. KO 68) odbočná s viečkom kruhová . bez zapojenia</t>
  </si>
  <si>
    <t>1.1.1.7.2.1.11. </t>
  </si>
  <si>
    <t>Krabica inštalačná KU 68-1902 KA pod omietku s viečkom</t>
  </si>
  <si>
    <t>1.1.1.7.2.1.12. </t>
  </si>
  <si>
    <t>Ukončenie vodičov v rozvádzač. vrátane zapojenia a vodičovej koncovky do 2.5 mm2</t>
  </si>
  <si>
    <t>1.1.1.7.2.1.13. </t>
  </si>
  <si>
    <t>Jednopólový spínač - radenie 1. nástenný IP 55. vrátane zapojenia</t>
  </si>
  <si>
    <t>1.1.1.7.2.1.14. </t>
  </si>
  <si>
    <t>Spínač jednopólový komplet polozapustený a zapustený. radenie 1</t>
  </si>
  <si>
    <t>1.1.1.7.2.1.15. </t>
  </si>
  <si>
    <t>Sériový spínač -  radenie 5. nástenný IP 55 vrátane zapojenia</t>
  </si>
  <si>
    <t>1.1.1.7.2.1.16. </t>
  </si>
  <si>
    <t>Prepínač nástenný. radenie 5. IP54</t>
  </si>
  <si>
    <t>1.1.1.7.2.1.17. </t>
  </si>
  <si>
    <t>Striedavý prepínač - radenie 6. nástenný. IP 55. vrátane zapojenia</t>
  </si>
  <si>
    <t>1.1.1.7.2.1.18. </t>
  </si>
  <si>
    <t>Prepínač Variant+ nástenný. radenie 6. IP54. biely</t>
  </si>
  <si>
    <t>1.1.1.7.2.1.19. </t>
  </si>
  <si>
    <t>Rámček 1-násobný</t>
  </si>
  <si>
    <t>1.1.1.7.2.1.20. </t>
  </si>
  <si>
    <t>Spínač polozapustený a zapustený vrátane zapojenia dvojitý prep.stried. - radenie 5 B</t>
  </si>
  <si>
    <t>1.1.1.7.2.1.21. </t>
  </si>
  <si>
    <t>Prepínač dvojitý striedavý polozapustený a zapustený. radenie 6+6</t>
  </si>
  <si>
    <t>1.1.1.7.2.1.22. </t>
  </si>
  <si>
    <t>Zapojenie LED svietidla IP66. priemyselné stropné - nástenné</t>
  </si>
  <si>
    <t>1.1.1.7.2.1.23. </t>
  </si>
  <si>
    <t>MODUS KX 4000. 1210mm. opálový PMMA kryt.přisazené. LED 840. driver 700mA</t>
  </si>
  <si>
    <t>1.1.1.7.2.1.24. </t>
  </si>
  <si>
    <t>MODUS LLL4000. 2x LED 840. 1210mm. mřížka AL lesk. přisazené. NONSELV 350mA</t>
  </si>
  <si>
    <t>1.1.1.7.2.1.25. </t>
  </si>
  <si>
    <t>MODUS BRSB. 3x12 LED 840. kryt opál PMMA. IP44. prům. 285mm. 350mA. mikrovlnný senzor</t>
  </si>
  <si>
    <t>1.1.1.7.2.1.26. </t>
  </si>
  <si>
    <t>Svítidlo BRSB. 3x12 LED 840. kryt opál PMMA. IP44 prům. 285mm. 350mA. bez senzoru</t>
  </si>
  <si>
    <t>1.1.1.7.2.1.27. </t>
  </si>
  <si>
    <t>Kanlux 70525 INES 7061N - Svietidlo prisadené LED 18W</t>
  </si>
  <si>
    <t>1.1.1.7.2.1.28. </t>
  </si>
  <si>
    <t>Teslux Flood Light G3 TSLX-REFL-100-G3. 100 W. 4000 K. 5000 K. 16000 lm. 120°x150°</t>
  </si>
  <si>
    <t>1.1.1.7.2.1.29. </t>
  </si>
  <si>
    <t>Zapojenie svietidla 1x svetelný zdroj. núdzového. podhľadového. LED - núdzový režim</t>
  </si>
  <si>
    <t>1.1.1.7.2.1.30. </t>
  </si>
  <si>
    <t>Svietidlo núdzové podhľadové LED 1x1W. 1 hod.. IP65. len núdzový režim</t>
  </si>
  <si>
    <t>1.1.1.7.2.1.31. </t>
  </si>
  <si>
    <t>Núdzové LED svietidlo 1x1W. 160lm. prisadené. 6000K</t>
  </si>
  <si>
    <t>1.1.1.7.2.1.32. </t>
  </si>
  <si>
    <t>Kábel bezhalogénový. medený uložený pevne N2XH 0.6/1.0 kV  3x1.5</t>
  </si>
  <si>
    <t>1.1.1.7.2.1.33. </t>
  </si>
  <si>
    <t>Kábel medený bezhalogenový N2XH-J 3x1.5 mm2 RE</t>
  </si>
  <si>
    <t>1.1.1.7.2.1.34. </t>
  </si>
  <si>
    <t>Kábel medený bezhalogenový N2XH-O 3x1.5 mm2 RE</t>
  </si>
  <si>
    <t>1.1.1.7.2.1.35. </t>
  </si>
  <si>
    <t>Kábel medený bezhalogenový 1-CHKE-V-J 3x1.5 mm2 E30</t>
  </si>
  <si>
    <t>1.1.1.7.2.1.36. </t>
  </si>
  <si>
    <t>Kábel bezhalogénový. medený uložený voľne N2XH 0.6/1.0 kV  3x2.5</t>
  </si>
  <si>
    <t>1.1.1.7.2.1.37. </t>
  </si>
  <si>
    <t>Kábel medený bezhalogenový N2XH-J 3x2.5 mm2 RE</t>
  </si>
  <si>
    <t>1.1.1.7.2.1.38. </t>
  </si>
  <si>
    <t>Kábel bezhalogénový. medený uložený pevne N2XH 0.6/1.0 kV  5x1.5</t>
  </si>
  <si>
    <t>1.1.1.7.2.1.39. </t>
  </si>
  <si>
    <t>Kábel medený bezhalogenový N2XH-J 5x1.5 mm2 RE</t>
  </si>
  <si>
    <t>1.1.1.7.2.1.40. </t>
  </si>
  <si>
    <t>Demontáž do sute - spínač polozapustený a zapustený dvojpólový - radenie 2   -0.00010 t</t>
  </si>
  <si>
    <t>1.1.1.7.2.1.41. </t>
  </si>
  <si>
    <t>Demontáž do sute - svietidla interiérového na stenu do 5 kg vrátane odpojenia   -0.00500 t</t>
  </si>
  <si>
    <t>1.1.1.7.2.1.42. </t>
  </si>
  <si>
    <t>Demontáž - kábel medený uložený voľne CYKY 450/750 V 5x1.5   -0.00019 t</t>
  </si>
  <si>
    <t>1.1.1.7.2.1.43. </t>
  </si>
  <si>
    <t>Presun hmôt pre montáž silnoprúdových rozvodov a zariadení v stavbe (objekte) výšky nad 7 do 24 m</t>
  </si>
  <si>
    <t>1.1.1.7.3. </t>
  </si>
  <si>
    <t xml:space="preserve">HZS </t>
  </si>
  <si>
    <t>Hodinové zúčtovacie sadzby</t>
  </si>
  <si>
    <t>1.1.1.7.3.1. </t>
  </si>
  <si>
    <t>hod</t>
  </si>
  <si>
    <t>Stavebno montážne práce náročné ucelené - odborné. tvorivé remeselné (Tr. 3) v rozsahu viac ako 8 hodín</t>
  </si>
  <si>
    <t>1.1.1.7.3.2. </t>
  </si>
  <si>
    <t>Stavebno montážne práce najnáročnejšie na odbornosť - prehliadky pracoviska a revízie (Tr. 4) v rozsahu viac ako 8 hodín</t>
  </si>
  <si>
    <t>1.1.1.8. </t>
  </si>
  <si>
    <t>8 - Elektroinštalácia - Uzemnenie a bleskozvod</t>
  </si>
  <si>
    <t>1.1.1.8.1. </t>
  </si>
  <si>
    <t>1.1.1.8.1.1. </t>
  </si>
  <si>
    <t>1.1.1.8.1.1.1. </t>
  </si>
  <si>
    <t>Krabica (KT 250) odbočná s viečkom. bez zapojenia</t>
  </si>
  <si>
    <t>1.1.1.8.1.1.2. </t>
  </si>
  <si>
    <t>Krabica bleskozvodová R.8145 218x168x80mm pod omietku</t>
  </si>
  <si>
    <t>1.1.1.8.1.1.3. </t>
  </si>
  <si>
    <t>Uzemňovacie vedenie v zemi FeZn do 120 mm2 vrátane izolácie spojov</t>
  </si>
  <si>
    <t>1.1.1.8.1.1.4. </t>
  </si>
  <si>
    <t>kg</t>
  </si>
  <si>
    <t>Pásovina uzemňovacia FeZn 30 x 4 mm</t>
  </si>
  <si>
    <t>1.1.1.8.1.1.5. </t>
  </si>
  <si>
    <t>Uzemňovacie vedenie v zemi FeZn vrátane izolácie spojov O 10 mm</t>
  </si>
  <si>
    <t>1.1.1.8.1.1.6. </t>
  </si>
  <si>
    <t>Drôt bleskozvodový FeZn. d 10 mm</t>
  </si>
  <si>
    <t>1.1.1.8.1.1.7. </t>
  </si>
  <si>
    <t>Označenie zvodov číselnými štítkami</t>
  </si>
  <si>
    <t>1.1.1.8.1.1.8. </t>
  </si>
  <si>
    <t>Štítok orientačný nerezový zemniaci na zvody</t>
  </si>
  <si>
    <t>1.1.1.8.1.1.9. </t>
  </si>
  <si>
    <t>Štítok orientačný nerezový na zvody 0</t>
  </si>
  <si>
    <t>1.1.1.8.1.1.10. </t>
  </si>
  <si>
    <t>Štítok orientačný nerezový na zvody 1</t>
  </si>
  <si>
    <t>1.1.1.8.1.1.11. </t>
  </si>
  <si>
    <t>Štítok orientačný nerezový na zvody 2</t>
  </si>
  <si>
    <t>1.1.1.8.1.1.12. </t>
  </si>
  <si>
    <t>Štítok orientačný nerezový na zvody 3</t>
  </si>
  <si>
    <t>1.1.1.8.1.1.13. </t>
  </si>
  <si>
    <t>Štítok orientačný nerezový na zvody 4</t>
  </si>
  <si>
    <t>1.1.1.8.1.1.14. </t>
  </si>
  <si>
    <t>Štítok orientačný nerezový na zvody 5</t>
  </si>
  <si>
    <t>1.1.1.8.1.1.15. </t>
  </si>
  <si>
    <t>Štítok orientačný nerezový na zvody 6 alebo 9</t>
  </si>
  <si>
    <t>1.1.1.8.1.1.16. </t>
  </si>
  <si>
    <t>Štítok orientačný nerezový na zvody 7</t>
  </si>
  <si>
    <t>1.1.1.8.1.1.17. </t>
  </si>
  <si>
    <t>Štítok orientačný nerezový na zvody 8</t>
  </si>
  <si>
    <t>1.1.1.8.1.1.18. </t>
  </si>
  <si>
    <t>Podpery vedenia FeZn pod škridlovú strech PV11 a PV14</t>
  </si>
  <si>
    <t>1.1.1.8.1.1.19. </t>
  </si>
  <si>
    <t>Podpera vedenia FeZn pod škridľovú strechu označenie PV 11</t>
  </si>
  <si>
    <t>1.1.1.8.1.1.20. </t>
  </si>
  <si>
    <t>Podpery vedenia FeZn na hrebeň strechy PV16</t>
  </si>
  <si>
    <t>1.1.1.8.1.1.21. </t>
  </si>
  <si>
    <t>Podpera vedenia FeZn na hrebeň strechy označenie PV 16</t>
  </si>
  <si>
    <t>1.1.1.8.1.1.22. </t>
  </si>
  <si>
    <t>Zachytávacia tyč FeZn s osadením JP 30</t>
  </si>
  <si>
    <t>1.1.1.8.1.1.23. </t>
  </si>
  <si>
    <t>Tyč zachytávacia FeZn na upevnenie do muriva označenie JP 30. d 25 mm</t>
  </si>
  <si>
    <t>1.1.1.8.1.1.24. </t>
  </si>
  <si>
    <t>Ochranná strieška FeZn</t>
  </si>
  <si>
    <t>1.1.1.8.1.1.25. </t>
  </si>
  <si>
    <t>Strieška FeZn ochranná pri hrebeni strechy</t>
  </si>
  <si>
    <t>1.1.1.8.1.1.26. </t>
  </si>
  <si>
    <t>Svorka FeZn krížová SK a diagonálna krížová DKS</t>
  </si>
  <si>
    <t>1.1.1.8.1.1.27. </t>
  </si>
  <si>
    <t>Svorka FeZn krížová označenie SK</t>
  </si>
  <si>
    <t>1.1.1.8.1.1.28. </t>
  </si>
  <si>
    <t>Svorka FeZn skúšobná SZ</t>
  </si>
  <si>
    <t>1.1.1.8.1.1.29. </t>
  </si>
  <si>
    <t>Svorka FeZn skúšobná označenie SZ</t>
  </si>
  <si>
    <t>1.1.1.8.1.1.30. </t>
  </si>
  <si>
    <t>Svorka FeZn odbočovacia spojovacia SR 01. SR 02 (pásovina do 120 mm2)</t>
  </si>
  <si>
    <t>1.1.1.8.1.1.31. </t>
  </si>
  <si>
    <t>Svorka FeZn odbočovacia spojovacia označenie SR 02 (M6)</t>
  </si>
  <si>
    <t>1.1.1.8.1.1.32. </t>
  </si>
  <si>
    <t>Tvarovanie vedenia na povrchu. ochrannej rúrky. uholníka</t>
  </si>
  <si>
    <t>1.1.1.8.1.1.33. </t>
  </si>
  <si>
    <t>Držiak zachytavacej tyči FeZn k oddialenému bleskozvodu SJ 01m OB a SJ 02 OB</t>
  </si>
  <si>
    <t>1.1.1.8.1.1.34. </t>
  </si>
  <si>
    <t>Držiak k zachytávacej tyči k OB ocelový žiarovo zinkovaný označenie SJ 01m OB D=18 mm</t>
  </si>
  <si>
    <t>1.1.1.8.1.1.35. </t>
  </si>
  <si>
    <t>Oddelovacia tyč. sklolaminát</t>
  </si>
  <si>
    <t>1.1.1.8.1.1.36. </t>
  </si>
  <si>
    <t>Tyč izolujúca. sklolaminát 1 m</t>
  </si>
  <si>
    <t>1.1.1.8.1.1.37. </t>
  </si>
  <si>
    <t>Podpery vedenia zvodov do muriva</t>
  </si>
  <si>
    <t>1.1.1.8.1.1.38. </t>
  </si>
  <si>
    <t>Hmoždinka 12x80 rámová KPR</t>
  </si>
  <si>
    <t>1.1.1.8.1.1.39. </t>
  </si>
  <si>
    <t>Skrutka do dreva 8x70 mm so šesťhrannou hlavou</t>
  </si>
  <si>
    <t>1.1.1.8.1.1.40. </t>
  </si>
  <si>
    <t>Podpera vedenia do muriva OBO Bettermann 5228123 156 K8-10 ST</t>
  </si>
  <si>
    <t>1.1.1.8.1.1.41. </t>
  </si>
  <si>
    <t>Uzemňovacie vedenie na povrchu AlMgSi drôt zvodový O 8-10 mm</t>
  </si>
  <si>
    <t>1.1.1.8.1.1.42. </t>
  </si>
  <si>
    <t>Drôt bleskozvodový zliatina AlMgSi. d 8 mm. Al</t>
  </si>
  <si>
    <t>1.1.1.8.1.1.43. </t>
  </si>
  <si>
    <t>Skrytý zvod pri zatepľovacom systéme AlMgSi drôt zvodový O 8 mm</t>
  </si>
  <si>
    <t>1.1.1.8.1.1.44. </t>
  </si>
  <si>
    <t>Zachytávacia tyč zliatina AlMgSi bez osadenia JP 10. JP 15. JP 20</t>
  </si>
  <si>
    <t>1.1.1.8.1.1.45. </t>
  </si>
  <si>
    <t>Tyč zachytávacia zliatina AlMgSi označenie JP 20 Al</t>
  </si>
  <si>
    <t>1.1.1.8.1.1.46. </t>
  </si>
  <si>
    <t>Svorka zliatina AlMgSi spojovacia SS</t>
  </si>
  <si>
    <t>1.1.1.8.1.1.47. </t>
  </si>
  <si>
    <t>Svorka spojovacia zliatina AlMgSi označenie SS 2 skrutky s príložkou Al</t>
  </si>
  <si>
    <t>1.1.1.8.1.1.48. </t>
  </si>
  <si>
    <t>Svorka zliatina AlMgSi na odkvapový žľab SO</t>
  </si>
  <si>
    <t>1.1.1.8.1.1.49. </t>
  </si>
  <si>
    <t>Svorka okapová zliatina AlMgSi označenie SO Al</t>
  </si>
  <si>
    <t>1.1.1.8.1.1.50. </t>
  </si>
  <si>
    <t>Tesniaci set</t>
  </si>
  <si>
    <t>1.1.1.8.1.1.51. </t>
  </si>
  <si>
    <t>Demontáž - uzemňovacie vedenie na povrchu FeZn drôz zvodový   -0.00063 t</t>
  </si>
  <si>
    <t>1.1.1.8.1.1.52. </t>
  </si>
  <si>
    <t>Demontáž - ochranný uholník FeZn OU   -0.00163 t</t>
  </si>
  <si>
    <t>1.1.1.8.1.1.53. </t>
  </si>
  <si>
    <t>Demontáž - držiak ochranného uholníka FeZn DU-Z. D a DOU   -0.00040 t</t>
  </si>
  <si>
    <t>1.1.1.8.1.1.54. </t>
  </si>
  <si>
    <t>1.1.1.8.1.2. </t>
  </si>
  <si>
    <t xml:space="preserve">46-M </t>
  </si>
  <si>
    <t>Zemné práce vykonávané pri externých montážnych prácach</t>
  </si>
  <si>
    <t>1.1.1.8.1.2.1. </t>
  </si>
  <si>
    <t>Hĺbenie káblovej ryhy ručne 35 cm širokej a 70 cm hlbokej. v zemine triedy 3</t>
  </si>
  <si>
    <t>1.1.1.8.1.2.2. </t>
  </si>
  <si>
    <t>Ručný zásyp nezap. káblovej ryhy bez zhutn. zeminy. 35 cm širokej. 70 cm hlbokej v zemine tr. 3</t>
  </si>
  <si>
    <t>1.1.1.8.2. </t>
  </si>
  <si>
    <t>1.1.1.8.2.1. </t>
  </si>
  <si>
    <t>Stavebno montážne práce náročnejšie. ucelené. obtiažne. rutinné (Tr. 2) v rozsahu viac ako 8 hodín náročnejšie</t>
  </si>
  <si>
    <t>1.1.1.8.2.2. </t>
  </si>
  <si>
    <t>Stavebno montážne práce náročnejšie. ucelené. obtiažne. rutinné (Tr. 2) v rozsahu viac ako 8 hodín náročnejšie - - Prace žeriavom. plošinou</t>
  </si>
  <si>
    <t>1.1.1.8.2.3. </t>
  </si>
  <si>
    <t>1.1.1.9. </t>
  </si>
  <si>
    <t>9 - Elektroinštaácia - Fotovoltika - BATÉRIOVÉ ULOŽISKO</t>
  </si>
  <si>
    <t>1.1.1.9.1. </t>
  </si>
  <si>
    <t>1.1.1.9.1.1. </t>
  </si>
  <si>
    <t>1.1.1.9.1.1.1. </t>
  </si>
  <si>
    <t>Vodič bezhalogénový. medený uložený pevne N2XH 0.6/1.0 kV  25</t>
  </si>
  <si>
    <t>1.1.1.9.1.1.2. </t>
  </si>
  <si>
    <t>Vodič medený bezhalogenový N2XH-J 1x25 mm2 RM</t>
  </si>
  <si>
    <t>1.1.1.9.1.1.3. </t>
  </si>
  <si>
    <t>montaž +oživenie bateriového uložiska</t>
  </si>
  <si>
    <t>1.1.1.9.1.1.4. </t>
  </si>
  <si>
    <t>batériové uložisko BATER. ULOŽISKO EV-GP RESS 61.4 kWh</t>
  </si>
  <si>
    <t>1.1.1.9.2. </t>
  </si>
  <si>
    <t>1.1.1.9.2.1. </t>
  </si>
  <si>
    <t>1.1.1.9.2.2. </t>
  </si>
  <si>
    <t>1.1.1.10. </t>
  </si>
  <si>
    <t>10 - Elektroinštalácia - Fotovoltika</t>
  </si>
  <si>
    <t>1.1.1.10.1. </t>
  </si>
  <si>
    <t>1.1.1.10.1.1. </t>
  </si>
  <si>
    <t>1.1.1.10.1.1.1. </t>
  </si>
  <si>
    <t>Ekvipotenciálna svorkovnica EPS 2 v krabici KO 125 E. pre vonkajšie práce</t>
  </si>
  <si>
    <t>1.1.1.10.1.1.2. </t>
  </si>
  <si>
    <t>Krabica odbočná z PVC s viečkom pod omietku KO 125 E</t>
  </si>
  <si>
    <t>1.1.1.10.1.1.3. </t>
  </si>
  <si>
    <t>Svorkovnica ekvipotencionálna EPS 2. z PP</t>
  </si>
  <si>
    <t>1.1.1.10.1.1.4. </t>
  </si>
  <si>
    <t>Montáž Trojfázový výkonový snímač GoodWe GM3000</t>
  </si>
  <si>
    <t>1.1.1.10.1.1.5. </t>
  </si>
  <si>
    <t>Trojfázový výkonový snímač GoodWe GM3000</t>
  </si>
  <si>
    <t>1.1.1.10.1.1.6. </t>
  </si>
  <si>
    <t>Rúrka tuhá elektroinštalačná UV stabilná bezhalogénová z PC ABS. D 25 uložená pevne</t>
  </si>
  <si>
    <t>1.1.1.10.1.1.7. </t>
  </si>
  <si>
    <t>Rúra tuhá PVC D 25 mm bezhalogénová hrdlová. s vysokou mechanickou odolnosťou 1250 N. čierna</t>
  </si>
  <si>
    <t>1.1.1.10.1.1.8. </t>
  </si>
  <si>
    <t>Ukončenie vodičov v rozvádzač. vrátane zapojenia a vodičovej koncovky do 6 mm2</t>
  </si>
  <si>
    <t>1.1.1.10.1.1.9. </t>
  </si>
  <si>
    <t>Ukončenie vodičov v rozvádzač. vrátane zapojenia a vodičovej koncovky do 16 mm2</t>
  </si>
  <si>
    <t>1.1.1.10.1.1.10. </t>
  </si>
  <si>
    <t>Jednopólové tlačítko - radenie 1/0. zapustená montáž IP 44. vrátane zapojenia</t>
  </si>
  <si>
    <t>1.1.1.10.1.1.11. </t>
  </si>
  <si>
    <t>Tlačítko STOP</t>
  </si>
  <si>
    <t>1.1.1.10.1.1.12. </t>
  </si>
  <si>
    <t>Prúdové chrániče rázovo odolné štvorpólové 125A</t>
  </si>
  <si>
    <t>1.1.1.10.1.1.13. </t>
  </si>
  <si>
    <t>Prúdový chránič 4 P. 80 A. 300 mA. 10 kA. typ AC</t>
  </si>
  <si>
    <t>1.1.1.10.1.1.14. </t>
  </si>
  <si>
    <t>Rozvádzač oceľoplechový povrchová montáž IP 43. výška 950. 1150 x šírka 510 mm</t>
  </si>
  <si>
    <t>1.1.1.10.1.1.15. </t>
  </si>
  <si>
    <t>Rozvodnicová skriňa oceľoplechová nástenná. šxv 950x1150 mm. - RA C</t>
  </si>
  <si>
    <t>1.1.1.10.1.1.16. </t>
  </si>
  <si>
    <t>Montáž a stringovanie fotovoltického panelu veľkoformátového</t>
  </si>
  <si>
    <t>1.1.1.10.1.1.17. </t>
  </si>
  <si>
    <t>Fotovoltický modul JinkoSolar Holding Co. Ltd. Tiger Pro 72HC JKM550M-72HL4</t>
  </si>
  <si>
    <t>1.1.1.10.1.1.18. </t>
  </si>
  <si>
    <t>Príchytka FVE panelu</t>
  </si>
  <si>
    <t>1.1.1.10.1.1.19. </t>
  </si>
  <si>
    <t>1.1.1.10.1.1.20. </t>
  </si>
  <si>
    <t>Montáž fotovoltického striedača trojfázového pre komerčné inštalácie</t>
  </si>
  <si>
    <t>1.1.1.10.1.1.21. </t>
  </si>
  <si>
    <t>Fotovoltický striedač  3-fázový typ GoodWe GW30K-ET-10</t>
  </si>
  <si>
    <t>1.1.1.10.1.1.22. </t>
  </si>
  <si>
    <t>Zhotovenie štruktúrovanej kabeláže na strane fotovoltického striedača trojfázového pre komerčné inštalácie</t>
  </si>
  <si>
    <t>1.1.1.10.1.1.23. </t>
  </si>
  <si>
    <t>DC Rozvodna skriňa pre Fotovoltaické systémy PVC</t>
  </si>
  <si>
    <t>1.1.1.10.1.1.24. </t>
  </si>
  <si>
    <t>Kábel medený uložený voľne CYKY 450/750 V 3x1.5</t>
  </si>
  <si>
    <t>1.1.1.10.1.1.25. </t>
  </si>
  <si>
    <t>Kábel medený CYKY-J 3x1.5 mm2</t>
  </si>
  <si>
    <t>1.1.1.10.1.1.26. </t>
  </si>
  <si>
    <t>Vodič medený silový uložený voľne NYY 0.6/1 kV 1x6</t>
  </si>
  <si>
    <t>1.1.1.10.1.1.27. </t>
  </si>
  <si>
    <t>Solárny kábel 1x6 mm2</t>
  </si>
  <si>
    <t>1.1.1.10.1.1.28. </t>
  </si>
  <si>
    <t>Konektor pre solárne panely MC4</t>
  </si>
  <si>
    <t>1.1.1.10.1.1.29. </t>
  </si>
  <si>
    <t>Kábel bezhalogénový. medený uložený voľne N2XH 0.6/1.0 kV  5x16</t>
  </si>
  <si>
    <t>1.1.1.10.1.1.30. </t>
  </si>
  <si>
    <t>Kábel medený bezhalogenový N2XH-J 5x16 mm2 RE</t>
  </si>
  <si>
    <t>1.1.1.10.1.1.31. </t>
  </si>
  <si>
    <t>1.1.1.10.1.1.32. </t>
  </si>
  <si>
    <t>1.1.1.10.1.1.33. </t>
  </si>
  <si>
    <t>Montáž požiarnych ochrán</t>
  </si>
  <si>
    <t>1.1.1.10.1.1.34. </t>
  </si>
  <si>
    <t>Požiarne ochrany Santon PFSHP-158S-MC4</t>
  </si>
  <si>
    <t>1.1.1.10.1.1.35. </t>
  </si>
  <si>
    <t>1.1.1.10.1.1.36. </t>
  </si>
  <si>
    <t>Montáž konštrukcie pre kotvenie fotovoltických panelov na šikmú strechu</t>
  </si>
  <si>
    <t>1.1.1.10.1.1.37. </t>
  </si>
  <si>
    <t>Fotovoltická konštrukcia pre šikmé strechy</t>
  </si>
  <si>
    <t>1.1.1.10.2. </t>
  </si>
  <si>
    <t>1.1.1.10.2.1. </t>
  </si>
  <si>
    <t>Stavebno montážne práce náročnejšie. ucelené. obtiažne. rutinné (Tr. 2) v rozsahu viac ako 8 hodín náročnejšie - Prace žeriavom. plošinou</t>
  </si>
  <si>
    <t>1.1.1.10.2.2. </t>
  </si>
  <si>
    <t>Stavebno montážne práce náročné ucelené - odborné. tvorivé remeselné (Tr. 3) v rozsahu viac ako 8 hodín -  upravy v jestvujúcom rozvádzači</t>
  </si>
  <si>
    <t>1.1.1.10.2.3. </t>
  </si>
  <si>
    <t>1.1.1.11. </t>
  </si>
  <si>
    <t>11 - Elektroinštalácia - Silové rozvody + štrukturovaná kabeláž</t>
  </si>
  <si>
    <t>1.1.1.11.1. </t>
  </si>
  <si>
    <t>1.1.1.11.1.1. </t>
  </si>
  <si>
    <t>1.1.1.11.1.1.1. </t>
  </si>
  <si>
    <t>Omietka jednotlivých malých plôch vnútorných stien akoukoľvek maltou do 0. 09 m2</t>
  </si>
  <si>
    <t>1.1.1.11.1.1.2. </t>
  </si>
  <si>
    <t>Oprava vnútorných vápenných omietok stien. opravovaná plocha nad 5 do 10 %.hladká</t>
  </si>
  <si>
    <t>1.1.1.11.1.2. </t>
  </si>
  <si>
    <t>1.1.1.11.1.2.1. </t>
  </si>
  <si>
    <t>1.1.1.11.1.2.2. </t>
  </si>
  <si>
    <t>Jadrové vrty diamantovými korunkami do D 20 mm do stien - murivo tehlové -0.00001t</t>
  </si>
  <si>
    <t>1.1.1.11.1.2.3. </t>
  </si>
  <si>
    <t>Jadrové vrty diamantovými korunkami do D 30 mm do stien - murivo tehlové -0.00001t</t>
  </si>
  <si>
    <t>1.1.1.11.1.2.4. </t>
  </si>
  <si>
    <t>1.1.1.11.1.2.5. </t>
  </si>
  <si>
    <t>1.1.1.11.1.2.6. </t>
  </si>
  <si>
    <t>1.1.1.11.1.2.7. </t>
  </si>
  <si>
    <t>1.1.1.11.1.2.8. </t>
  </si>
  <si>
    <t>1.1.1.11.1.2.9. </t>
  </si>
  <si>
    <t>1.1.1.11.1.2.10. </t>
  </si>
  <si>
    <t>1.1.1.11.1.2.11. </t>
  </si>
  <si>
    <t>1.1.1.11.1.2.12. </t>
  </si>
  <si>
    <t>1.1.1.11.1.2.13. </t>
  </si>
  <si>
    <t>1.1.1.11.1.3. </t>
  </si>
  <si>
    <t>1.1.1.11.1.3.1. </t>
  </si>
  <si>
    <t>1.1.1.11.1.3.2. </t>
  </si>
  <si>
    <t>1.1.1.11.2. </t>
  </si>
  <si>
    <t>1.1.1.11.2.1. </t>
  </si>
  <si>
    <t>1.1.1.11.2.1.1. </t>
  </si>
  <si>
    <t>1.1.1.11.2.1.2. </t>
  </si>
  <si>
    <t>1.1.1.11.2.1.3. </t>
  </si>
  <si>
    <t>1.1.1.11.2.1.4. </t>
  </si>
  <si>
    <t>1.1.1.11.2.1.5. </t>
  </si>
  <si>
    <t>1.1.1.11.2.1.6. </t>
  </si>
  <si>
    <t>1.1.1.11.2.1.7. </t>
  </si>
  <si>
    <t>1.1.1.11.2.1.8. </t>
  </si>
  <si>
    <t>1.1.1.11.2.1.9. </t>
  </si>
  <si>
    <t>1.1.1.11.2.1.10. </t>
  </si>
  <si>
    <t>1.1.1.11.2.1.11. </t>
  </si>
  <si>
    <t>1.1.1.11.2.1.12. </t>
  </si>
  <si>
    <t>Káblový žľab Mars. pozink. vrátane príslušenstva. 125/50 mm bez veka vrátane podpery</t>
  </si>
  <si>
    <t>1.1.1.11.2.1.13. </t>
  </si>
  <si>
    <t>Žlab káblový MARS 125x50 mm</t>
  </si>
  <si>
    <t>1.1.1.11.2.1.14. </t>
  </si>
  <si>
    <t>Koleno 90° pre káblový žlab MARS 125x50 mm</t>
  </si>
  <si>
    <t>1.1.1.11.2.1.15. </t>
  </si>
  <si>
    <t>Koleno 45° pre káblový žlab MARS 125x50 mm</t>
  </si>
  <si>
    <t>1.1.1.11.2.1.16. </t>
  </si>
  <si>
    <t>Záves v tvare U pre káblový žlab MARS 125 mm</t>
  </si>
  <si>
    <t>1.1.1.11.2.1.17. </t>
  </si>
  <si>
    <t>Závitová tyč pre káblový žlab MARS M8 (1000 mm)</t>
  </si>
  <si>
    <t>1.1.1.11.2.1.18. </t>
  </si>
  <si>
    <t>Spojovacia sada pre káblový žlab MARS M6</t>
  </si>
  <si>
    <t>1.1.1.11.2.1.19. </t>
  </si>
  <si>
    <t>1.1.1.11.2.1.20. </t>
  </si>
  <si>
    <t>1.1.1.11.2.1.21. </t>
  </si>
  <si>
    <t>Rámček 2-násobný vodorovný</t>
  </si>
  <si>
    <t>1.1.1.11.2.1.22. </t>
  </si>
  <si>
    <t>Rámček 3-násobný vodorovný</t>
  </si>
  <si>
    <t>1.1.1.11.2.1.23. </t>
  </si>
  <si>
    <t>Domová zásuvka polozapustená alebo zapustená 250 V / 16A. vrátane zapojenia 2P + PE</t>
  </si>
  <si>
    <t>1.1.1.11.2.1.24. </t>
  </si>
  <si>
    <t>Zásuvka jednonásobná polozapustená. radenie 2P+PE. komplet</t>
  </si>
  <si>
    <t>1.1.1.11.2.1.25. </t>
  </si>
  <si>
    <t>Domova rozvodnica do 120 M pre zapustenú montáž bez sekacích prác</t>
  </si>
  <si>
    <t>1.1.1.11.2.1.26. </t>
  </si>
  <si>
    <t>Rozvádzač RH</t>
  </si>
  <si>
    <t>1.1.1.11.2.1.27. </t>
  </si>
  <si>
    <t>Rozvodnicová skriňa oceľoplechová zapustená. RS1.1</t>
  </si>
  <si>
    <t>1.1.1.11.2.1.28. </t>
  </si>
  <si>
    <t>Rozvodnicová skriňa oceľoplechová zapustená. RS1.2</t>
  </si>
  <si>
    <t>1.1.1.11.2.1.29. </t>
  </si>
  <si>
    <t>Rozvodnicová skriňa oceľoplechová zapustená. RS0</t>
  </si>
  <si>
    <t>1.1.1.11.2.1.30. </t>
  </si>
  <si>
    <t>Rozvodnicová skriňa oceľoplechová zapustená. RS2.1</t>
  </si>
  <si>
    <t>1.1.1.11.2.1.31. </t>
  </si>
  <si>
    <t>Rozvodnicová skriňa oceľoplechová zapustená. RS2.2</t>
  </si>
  <si>
    <t>1.1.1.11.2.1.32. </t>
  </si>
  <si>
    <t>Rozvodnicová skriňa oceľoplechová zapustená. RP</t>
  </si>
  <si>
    <t>1.1.1.11.2.1.33. </t>
  </si>
  <si>
    <t>Rozvodnicová skriňa oceľoplechová zapustená. RS3.1</t>
  </si>
  <si>
    <t>1.1.1.11.2.1.34. </t>
  </si>
  <si>
    <t>Rozvodnicová skriňa oceľoplechová zapustená. RS3.2</t>
  </si>
  <si>
    <t>1.1.1.11.2.1.35. </t>
  </si>
  <si>
    <t>kpl</t>
  </si>
  <si>
    <t>Rozvodnicová skriňa oceľoplechová zapustená. RK jestvujúci - doplnenie</t>
  </si>
  <si>
    <t>1.1.1.11.2.1.36. </t>
  </si>
  <si>
    <t>Vodič bezhalogénový. medený uložený voľne N2XH 0.6/1.0 kV  6</t>
  </si>
  <si>
    <t>1.1.1.11.2.1.37. </t>
  </si>
  <si>
    <t>Vodič medený bezhalogenový N2XH-J 1x6 mm2 RE</t>
  </si>
  <si>
    <t>1.1.1.11.2.1.38. </t>
  </si>
  <si>
    <t>Vodič bezhalogénový. medený uložený voľne N2XH 0.6/1.0 kV  10</t>
  </si>
  <si>
    <t>1.1.1.11.2.1.39. </t>
  </si>
  <si>
    <t>Vodič medený bezhalogenový N2XH-J 1x10 mm2 RE</t>
  </si>
  <si>
    <t>1.1.1.11.2.1.40. </t>
  </si>
  <si>
    <t>Vodič bezhalogénový. medený uložený voľne N2XH 0.6/1.0 kV  16</t>
  </si>
  <si>
    <t>1.1.1.11.2.1.41. </t>
  </si>
  <si>
    <t>Vodič medený bezhalogenový N2XH-J 1x16 mm2 RM z/ž</t>
  </si>
  <si>
    <t>1.1.1.11.2.1.42. </t>
  </si>
  <si>
    <t>Vodič bezhalogénový. medený uložený voľne N2XH 0.6/1.0 kV  25</t>
  </si>
  <si>
    <t>1.1.1.11.2.1.43. </t>
  </si>
  <si>
    <t>1.1.1.11.2.1.44. </t>
  </si>
  <si>
    <t>1.1.1.11.2.1.45. </t>
  </si>
  <si>
    <t>1.1.1.11.2.1.46. </t>
  </si>
  <si>
    <t>Kábel bezhalogénový. medený uložený pevne N2XH 0.6/1.0 kV  5x25</t>
  </si>
  <si>
    <t>1.1.1.11.2.1.47. </t>
  </si>
  <si>
    <t>Kábel medený bezhalogenový N2XH-J 5x25 mm2 RM</t>
  </si>
  <si>
    <t>1.1.1.11.2.1.48. </t>
  </si>
  <si>
    <t>Kábel bezhalogénový. medený uložený pevne N2XH 0.6/1.0 kV  5x10</t>
  </si>
  <si>
    <t>1.1.1.11.2.1.49. </t>
  </si>
  <si>
    <t>Kábel medený bezhalogenový N2XH-J 5x10 mm2 RE</t>
  </si>
  <si>
    <t>1.1.1.11.2.1.50. </t>
  </si>
  <si>
    <t>Kábel bezhalogénový. medený uložený pevne N2XH 0.6/1.0 kV  5x16</t>
  </si>
  <si>
    <t>1.1.1.11.2.1.51. </t>
  </si>
  <si>
    <t>1.1.1.11.2.1.52. </t>
  </si>
  <si>
    <t>Demontáž do sute - domová zásuvka polozapustená alebo zapustená 10/16 A 250 V 2P + Z   -0.00010 t</t>
  </si>
  <si>
    <t>1.1.1.11.2.1.53. </t>
  </si>
  <si>
    <t>Demontáž - domova rozvodnica do 72 M zapustená   -0.01350 t</t>
  </si>
  <si>
    <t>1.1.1.11.2.1.54. </t>
  </si>
  <si>
    <t>Demontáž - Kábel . medený uložený   0.6/1.0 kV  3x2.5   -0.00024 t</t>
  </si>
  <si>
    <t>1.1.1.11.2.1.55. </t>
  </si>
  <si>
    <t>1.1.1.11.2.2. </t>
  </si>
  <si>
    <t xml:space="preserve">22-M </t>
  </si>
  <si>
    <t>Montáže oznamovacích a zabezpečovacích zariadení</t>
  </si>
  <si>
    <t>1.1.1.11.2.2.1. </t>
  </si>
  <si>
    <t>Montáž zásuvky 2xRJ45 pod omietku</t>
  </si>
  <si>
    <t>1.1.1.11.2.2.2. </t>
  </si>
  <si>
    <t>Zásuvkový modul 2xRJ45/s. Cat.6</t>
  </si>
  <si>
    <t>1.1.1.11.2.2.3. </t>
  </si>
  <si>
    <t>Kábel volne uložený na  kabelovú lávku. alebo do žľabu</t>
  </si>
  <si>
    <t>1.1.1.11.2.2.4. </t>
  </si>
  <si>
    <t>Kábel medený dátový FTP-AWG LSOH 4x2x24 mm2</t>
  </si>
  <si>
    <t>1.1.1.11.2.2.5. </t>
  </si>
  <si>
    <t>Značenie zásuviek</t>
  </si>
  <si>
    <t>1.1.1.11.3. </t>
  </si>
  <si>
    <t>1.1.1.11.3.1. </t>
  </si>
  <si>
    <t>1.1.1.11.3.2. </t>
  </si>
  <si>
    <t>1.1.1.12. </t>
  </si>
  <si>
    <t>12 - Dažďová záhrada</t>
  </si>
  <si>
    <t>1.1.1.12.1. </t>
  </si>
  <si>
    <t>1.1.1.12.1.1. </t>
  </si>
  <si>
    <t>1.1.1.12.1.1.1. </t>
  </si>
  <si>
    <t>Odstránenie trávneho drnu s naložením. odvozom do 20km a so zlož. v rovine alebo na svahu do 1:5 - hr.5cm</t>
  </si>
  <si>
    <t>1.1.1.12.1.1.2. </t>
  </si>
  <si>
    <t>Kosenie parkového trávnika do 1000 m2 s odvozom do 20 km a so zložením. v rovine alebo na svahu do 1:5</t>
  </si>
  <si>
    <t>1.1.1.12.1.1.3. </t>
  </si>
  <si>
    <t>Uloženie trávneho drnu na skládke do 100 m3</t>
  </si>
  <si>
    <t>1.1.1.12.1.1.4. </t>
  </si>
  <si>
    <t>Poplatok za skládku - trávneho drnu</t>
  </si>
  <si>
    <t>1.1.1.12.1.1.5. </t>
  </si>
  <si>
    <t>Založenie trávnika parkového výsevom v rovine do 1:5</t>
  </si>
  <si>
    <t>1.1.1.12.1.1.6. </t>
  </si>
  <si>
    <t>Osivá tráv - semená parkovej zmesi</t>
  </si>
  <si>
    <t>1.1.1.12.1.1.7. </t>
  </si>
  <si>
    <t>Plošná úprava terénu pri nerovnostiach terénu nad 50-100mm v rovine alebo na svahu do 1:5</t>
  </si>
  <si>
    <t>1.1.1.12.1.1.8. </t>
  </si>
  <si>
    <t>Hĺbenie jamky v rovine alebo na svahu do 1:5. objem do 0.01 m3</t>
  </si>
  <si>
    <t>1.1.1.12.1.1.9. </t>
  </si>
  <si>
    <t>Výsadba kvetín do pripravovanej pôdy so zaliatím s jednoduchými koreňami trvaliek</t>
  </si>
  <si>
    <t>1.1.1.12.1.1.10. </t>
  </si>
  <si>
    <t>Hemerocallis GREEN FLUTTER  k12 kont</t>
  </si>
  <si>
    <t>1.1.1.12.1.1.11. </t>
  </si>
  <si>
    <t>Hemerocallis AUTUMN RED  k12 kont</t>
  </si>
  <si>
    <t>1.1.1.12.1.1.12. </t>
  </si>
  <si>
    <t>Hemerocallis APRICOT BEAUTY  k12 kont</t>
  </si>
  <si>
    <t>1.1.1.12.1.1.13. </t>
  </si>
  <si>
    <t>Polygonum bistorta  k12 kont</t>
  </si>
  <si>
    <t>1.1.1.12.1.1.14. </t>
  </si>
  <si>
    <t>Iris sibirica SPARKLING ROSe  k12 kont</t>
  </si>
  <si>
    <t>1.1.1.12.1.1.15. </t>
  </si>
  <si>
    <t>Iris germanica BISHOP´S ROBE  k12 kont</t>
  </si>
  <si>
    <t>1.1.1.12.1.1.16. </t>
  </si>
  <si>
    <t>Iris sibirica SHIRLEY POPE  k12 kont</t>
  </si>
  <si>
    <t>1.1.1.12.1.1.17. </t>
  </si>
  <si>
    <t>Lysimachia nummularia  k12 kont</t>
  </si>
  <si>
    <t>1.1.1.12.1.1.18. </t>
  </si>
  <si>
    <t>Lythrum salicaria  k12 kont</t>
  </si>
  <si>
    <t>1.1.1.12.1.1.19. </t>
  </si>
  <si>
    <t>Aster LADY IN BLACK  k12 kont</t>
  </si>
  <si>
    <t>1.1.1.12.1.1.20. </t>
  </si>
  <si>
    <t>Anemone hupehensis  k12 kont</t>
  </si>
  <si>
    <t>1.1.1.12.1.1.21. </t>
  </si>
  <si>
    <t>Helenium SHORT N SASSY  k12 kont</t>
  </si>
  <si>
    <t>1.1.1.12.1.1.22. </t>
  </si>
  <si>
    <t>Monarda hybrida  k12 kont</t>
  </si>
  <si>
    <t>1.1.1.12.1.1.23. </t>
  </si>
  <si>
    <t>Liatris spicata  k12 kont</t>
  </si>
  <si>
    <t>1.1.1.12.1.1.24. </t>
  </si>
  <si>
    <t>Festuca mairei  k12 kont</t>
  </si>
  <si>
    <t>1.1.1.12.1.1.25. </t>
  </si>
  <si>
    <t>Pennisetum alopecuroides HAMELN  k12 kont</t>
  </si>
  <si>
    <t>1.1.1.12.1.1.26. </t>
  </si>
  <si>
    <t>Geranium macrorrhysum SPESSART k12 kont</t>
  </si>
  <si>
    <t>1.1.1.12.1.1.27. </t>
  </si>
  <si>
    <t>Salvia nemorosa CARADONNA  k12 kont</t>
  </si>
  <si>
    <t>1.1.1.12.1.1.28. </t>
  </si>
  <si>
    <t>Gaura lindheimerii  k12 kont</t>
  </si>
  <si>
    <t>1.1.1.12.1.1.29. </t>
  </si>
  <si>
    <t>Coreopsis verticilata ZAGREB  k12 kont</t>
  </si>
  <si>
    <t>1.1.1.12.1.1.30. </t>
  </si>
  <si>
    <t>Sedum spectabile HERBSTFREUDE  k12 kont</t>
  </si>
  <si>
    <t>1.1.1.12.1.1.31. </t>
  </si>
  <si>
    <t>Kniphofia ALCAZAR  k12 kont</t>
  </si>
  <si>
    <t>1.1.1.12.1.1.32. </t>
  </si>
  <si>
    <t>Založenie záhonu na svahu nad 1:5 do 1:2 rovine alebo na svahu do 1:5 v hornine 1 až 2</t>
  </si>
  <si>
    <t>1.1.1.12.1.1.33. </t>
  </si>
  <si>
    <t>Obrobenie pôdy kultivátorovaním v rovine alebo na svahu do 1:5</t>
  </si>
  <si>
    <t>1.1.1.12.1.1.34. </t>
  </si>
  <si>
    <t>Výsadba kríku bez balu do vopred vyhĺbenej jamky v rovine alebo na svahu do 1:5 výšky do 1 m</t>
  </si>
  <si>
    <t>1.1.1.12.1.1.35. </t>
  </si>
  <si>
    <t>Buddleja davidii BLACK KNIGHT 50+ kont.</t>
  </si>
  <si>
    <t>1.1.1.12.1.1.36. </t>
  </si>
  <si>
    <t>Philadelphus coronarius LEMOINEI 50+ kont.</t>
  </si>
  <si>
    <t>1.1.1.12.1.1.37. </t>
  </si>
  <si>
    <t>Phisocarpus opulifolius DIABOLOT 50+ kont.</t>
  </si>
  <si>
    <t>1.1.1.12.1.1.38. </t>
  </si>
  <si>
    <t>Hnojenie rýchle rastúcich drevin vápenatými hnojivami 2 kg/sadenicu</t>
  </si>
  <si>
    <t>1.1.1.12.1.1.39. </t>
  </si>
  <si>
    <t>Hnojivo záhradné</t>
  </si>
  <si>
    <t>1.1.1.12.1.1.40. </t>
  </si>
  <si>
    <t>Hnojenie sadeníc s dopravou hnojiva zo vzd. do 200m. priemyslovými hnojivami do 0.25 kg/sad.</t>
  </si>
  <si>
    <t>1.1.1.12.1.1.41. </t>
  </si>
  <si>
    <t>1.1.1.12.1.1.42. </t>
  </si>
  <si>
    <t>Zaliatie rastlín vodou. plochy jednotlivo nad 20 m2</t>
  </si>
  <si>
    <t>1.1.1.12.1.1.43. </t>
  </si>
  <si>
    <t>Dovoz vody pre zálievku rastlín na vzdialenosť do 6000 m</t>
  </si>
  <si>
    <t>1.1.1.12.1.1.44. </t>
  </si>
  <si>
    <t>Voda pre priemysel a služby - dodávka</t>
  </si>
  <si>
    <t>1.1.1.12.1.2. </t>
  </si>
  <si>
    <t>Dažďová záhrada - zóna 1</t>
  </si>
  <si>
    <t>1.1.1.12.1.2.1. </t>
  </si>
  <si>
    <t>Výkop nezapaženej jamy v hornine 3. do 100 m3 - zóna 1</t>
  </si>
  <si>
    <t>1.1.1.12.1.2.2. </t>
  </si>
  <si>
    <t>Hĺbenie nezapažených jám a zárezov. Príplatok za lepivosť horniny 3 - zóna 1</t>
  </si>
  <si>
    <t>1.1.1.12.1.2.3. </t>
  </si>
  <si>
    <t>Vodorovné premiestnenie výkopku bez naloženia. ale so zlož. zemín schopných zúrod. nad 5000 do 6000 m - zóna 1</t>
  </si>
  <si>
    <t>1.1.1.12.1.2.4. </t>
  </si>
  <si>
    <t>Vodorovné premiestnenie výkopku bez naloženia. Príplatok k cene za každých ďalších aj začatých 1000 m - zóna 1</t>
  </si>
  <si>
    <t>1.1.1.12.1.2.5. </t>
  </si>
  <si>
    <t>Nakladanie neuľahnutého výkopku z hromád zeminy schopnej zúrodnenia - zóna 1</t>
  </si>
  <si>
    <t>1.1.1.12.1.2.6. </t>
  </si>
  <si>
    <t>Uloženie zemín schopných zúrodnenia alebo zemín výsypiek do násypov predpísaných tvarov s urovnaním - zóna 1</t>
  </si>
  <si>
    <t>1.1.1.12.1.2.7. </t>
  </si>
  <si>
    <t>Poplatok za skládku - výkopku</t>
  </si>
  <si>
    <t>1.1.1.12.1.2.8. </t>
  </si>
  <si>
    <t>Zásyp sypaninou so zhutnením jám. šachiet. rýh. zárezov alebo okolo objektov do 100 m3 - zóna 1</t>
  </si>
  <si>
    <t>1.1.1.12.1.2.9. </t>
  </si>
  <si>
    <t>Substrát záhradnícky B VL - dodávka vrátane dovozu</t>
  </si>
  <si>
    <t>1.1.1.12.1.2.10. </t>
  </si>
  <si>
    <t>Mulčovanie záhonu štrkom alebo štrkodrvou hr. vrstvy nad 50 do 100 mm v rovine alebo na svahu do 1:5 - zóna 1 + zóna 2</t>
  </si>
  <si>
    <t>1.1.1.12.1.2.11. </t>
  </si>
  <si>
    <t>Kamenivo drvené hrubé frakcia 16-32 mm</t>
  </si>
  <si>
    <t>1.1.1.12.1.2.12. </t>
  </si>
  <si>
    <t>Násyp štrkopiesku fr.16-32mm  - zóna 1</t>
  </si>
  <si>
    <t>1.1.1.12.1.2.13. </t>
  </si>
  <si>
    <t>Zhotovenie geotextílie alebo tkaniny na plochu vodorovnú  - zóna 1</t>
  </si>
  <si>
    <t>1.1.1.12.1.2.14. </t>
  </si>
  <si>
    <t>Geotextília polypropylénová netkaná 300 g/m2</t>
  </si>
  <si>
    <t>1.1.1.12.1.3. </t>
  </si>
  <si>
    <t>1.1.1.12.1.3.1. </t>
  </si>
  <si>
    <t>Presun hmôt pre sadovnícke a krajinárske úpravy do 5000 m vodorovne bez zvislého presunu</t>
  </si>
  <si>
    <t>1.1.1.13. </t>
  </si>
  <si>
    <t>13 - Spevnené plochy</t>
  </si>
  <si>
    <t>1.1.1.13.1. </t>
  </si>
  <si>
    <t>1.1.1.13.1.1. </t>
  </si>
  <si>
    <t>1.1.1.13.1.1.1. </t>
  </si>
  <si>
    <t>Odstránenie ornice s vodor. premiestn. na hromady. so zložením na vzdialenosť do 100 m a do 30 m3</t>
  </si>
  <si>
    <t>1.1.1.13.1.1.2. </t>
  </si>
  <si>
    <t>Odkopávka a prekopávka nezapažená v hornine 3. do 100 m3</t>
  </si>
  <si>
    <t>1.1.1.13.1.1.3. </t>
  </si>
  <si>
    <t>Odkopávky a prekopávky nezapažené. Príplatok k cenám za lepivosť horniny 3</t>
  </si>
  <si>
    <t>1.1.1.13.1.1.4. </t>
  </si>
  <si>
    <t>Hĺbenie jám v  hornine tr.3 súdržných - ručným náradím</t>
  </si>
  <si>
    <t>1.1.1.13.1.1.5. </t>
  </si>
  <si>
    <t>Príplatok za lepivosť pri hĺbení jám ručným náradím v hornine tr. 3</t>
  </si>
  <si>
    <t>1.1.1.13.1.1.6. </t>
  </si>
  <si>
    <t>Nakladanie neuľahnutého výkopku z hornín tr.1-4 do 100 m3</t>
  </si>
  <si>
    <t>1.1.1.13.1.1.7. </t>
  </si>
  <si>
    <t>Vodorovné premiestnenie výkopku po spevnenej ceste z horniny tr.1-4. do 100 m3 na vzdialenosť do 1000 m</t>
  </si>
  <si>
    <t>1.1.1.13.1.1.8. </t>
  </si>
  <si>
    <t>Vodorovné premiestnenie výkopku po spevnenej ceste z horniny tr.1-4. nad 100 do 1000 m3 na vzdialenosť do 3000 m</t>
  </si>
  <si>
    <t>1.1.1.13.1.1.9. </t>
  </si>
  <si>
    <t>Vodorovné premiestnenie výkopku po spevnenej ceste z horniny tr.1-4. nad 100 do 1000 m3. príplatok k cene za každých ďalšich a začatých 1000 m</t>
  </si>
  <si>
    <t>1.1.1.13.1.1.10. </t>
  </si>
  <si>
    <t>Uloženie sypaniny na skládky do 100 m3</t>
  </si>
  <si>
    <t>1.1.1.13.1.1.11. </t>
  </si>
  <si>
    <t>Rozprestretie ornice v rovine . plocha do 500 m2. hr.do 200 mm</t>
  </si>
  <si>
    <t>1.1.1.13.1.1.12. </t>
  </si>
  <si>
    <t>1.1.1.13.1.1.13. </t>
  </si>
  <si>
    <t>1.1.1.13.1.1.14. </t>
  </si>
  <si>
    <t>Úprava pláne v zárezoch v hornine 1-4 so zhutnením</t>
  </si>
  <si>
    <t>1.1.1.13.1.2. </t>
  </si>
  <si>
    <t>Komunikácie</t>
  </si>
  <si>
    <t>1.1.1.13.1.2.1. </t>
  </si>
  <si>
    <t>Podklad alebo kryt z kameniva hrubého  veľ. 16-32 mm s rozprestretím a zhutnením hr. 100 mm</t>
  </si>
  <si>
    <t>1.1.1.13.1.2.2. </t>
  </si>
  <si>
    <t>Podklad zo štrkodrviny s rozprestretím a zhutnením. po zhutnení hr. 130 mm</t>
  </si>
  <si>
    <t>1.1.1.13.1.2.3. </t>
  </si>
  <si>
    <t>Podklad zo štrkodrviny s rozprestretím a zhutnením. po zhutnení hr. 150 mm</t>
  </si>
  <si>
    <t>1.1.1.13.1.2.4. </t>
  </si>
  <si>
    <t>Podklad z kameniva stmeleného cementom s rozprestretím a zhutnením. CBGM C 5/6. po zhutnení hr. 150 mm</t>
  </si>
  <si>
    <t>1.1.1.13.1.2.5. </t>
  </si>
  <si>
    <t>Kladenie betónovej dlažby s vyplnením škár do lôžka z kameniva. veľ. do 0.09 m2 plochy od 100 do 300 m2</t>
  </si>
  <si>
    <t>1.1.1.13.1.2.6. </t>
  </si>
  <si>
    <t>Betónová dlažba s fázou. hr. 5 cm. sivo-hnedo-grafitová. mix 4 formátov (15/15. 20/15. 25/15 a 30/15 cm)</t>
  </si>
  <si>
    <t>1.1.1.13.1.2.7. </t>
  </si>
  <si>
    <t>Kladenie betónovej dlažby s vyplnením škár do lôžka z kameniva. veľ. do 0.25 m2 plochy nad 300 m2</t>
  </si>
  <si>
    <t>1.1.1.13.1.2.8. </t>
  </si>
  <si>
    <t>Betónová dlažba s mikrofázou. hr. 6 cm. dymová hnedá melírovaná. mix  3 formátov (60/40/6. 40/40/6. 40/20/6)</t>
  </si>
  <si>
    <t>1.1.1.13.1.3. </t>
  </si>
  <si>
    <t>1.1.1.13.1.3.1. </t>
  </si>
  <si>
    <t>1.1.1.13.1.3.2. </t>
  </si>
  <si>
    <t>Obrubník rovný. lxšxv 1000x100x200 mm. prírodný</t>
  </si>
  <si>
    <t>1.1.1.13.1.3.3. </t>
  </si>
  <si>
    <t>Obrubník parkový. lxšxv 1000x50x200 mm. prírodný</t>
  </si>
  <si>
    <t>1.1.1.13.1.3.4. </t>
  </si>
  <si>
    <t>Osadenie odvodňovacieho betónového žľabu univerzálneho s ochrannou hranou svetlej šírky 150 mm a s roštom triedy C 250</t>
  </si>
  <si>
    <t>1.1.1.13.1.3.5. </t>
  </si>
  <si>
    <t>Čelná koncová stena. pre žľaby betónové s ochrannou hranou svetlej šírky 150 mm</t>
  </si>
  <si>
    <t>1.1.1.13.1.3.6. </t>
  </si>
  <si>
    <t>Odvodňovací žľab betónový univerzálny s ochrannou hranou. svetlá šírka 150 mm. dĺžky 1 m. bez spádu</t>
  </si>
  <si>
    <t>1.1.1.13.1.3.7. </t>
  </si>
  <si>
    <t>Osadenie vpustu pre odvodňovací betónový žľab univerzálny s ochrannou hranou svetlej šírky 150 mm</t>
  </si>
  <si>
    <t>1.1.1.13.1.3.8. </t>
  </si>
  <si>
    <t>Držiak pre liatinový rošt vrátane skrutky</t>
  </si>
  <si>
    <t>1.1.1.13.1.3.9. </t>
  </si>
  <si>
    <t>Vpust betónový s ochrannou hranou. lxšxv 500x251x690 mm. pre žľaby betónové svetlej šírky 150 mm. presuvka DN 150</t>
  </si>
  <si>
    <t>1.1.1.13.1.3.10. </t>
  </si>
  <si>
    <t>Kalový kôš k zachytávaniu nečistôt pre vpust betónový svetlej šírky 150 mm</t>
  </si>
  <si>
    <t>1.1.1.13.1.3.11. </t>
  </si>
  <si>
    <t>Liatinový rošt. štrbiny 18x170 mm. dĺ. 0.5 m. C 250. s rýchlouzáverom. pre žľaby betónové s ochrannou hranou svetlej šírky 150 mm</t>
  </si>
  <si>
    <t>1.1.1.13.1.3.12. </t>
  </si>
  <si>
    <t>Rozoberanie dlažby vozoviek v ploche do 200 m2 z drobných kociek.  -0.20000t</t>
  </si>
  <si>
    <t>1.1.1.13.1.3.13. </t>
  </si>
  <si>
    <t>Nepravidelný obklad masívny - andezit. priemer 100-400 mm. hrúbka 30-70 mm</t>
  </si>
  <si>
    <t>1.1.1.13.1.3.14. </t>
  </si>
  <si>
    <t>Rozoberanie dlažby pre peších. z kamenných dlaždíc alebo dosiek ručne.  -0.24000t</t>
  </si>
  <si>
    <t>1.1.1.13.1.3.15. </t>
  </si>
  <si>
    <t>Odstránenie krytu v ploche nad 200 m2 z betónu prostého. hr. vrstvy do 150 mm.  -0.22500t</t>
  </si>
  <si>
    <t>1.1.1.13.1.3.16. </t>
  </si>
  <si>
    <t>Odstránenie podkladu v ploche do 200 m2 z kameniva hrubého drveného. hr.100 do 200 mm.  -0.23500t</t>
  </si>
  <si>
    <t>1.1.1.13.1.3.17. </t>
  </si>
  <si>
    <t>Vytrhanie obrúb kamenných. z krajníkov alebo obrubníkov stojatých.  -0.06500t</t>
  </si>
  <si>
    <t>1.1.1.13.1.3.18. </t>
  </si>
  <si>
    <t>Vytrhanie obrúb betónových. z krajníkov alebo obrubníkov stojatých.  -0.06500t</t>
  </si>
  <si>
    <t>1.1.1.13.1.3.19. </t>
  </si>
  <si>
    <t>Očistenie vybúraných obrubníkov. krajníkov. dosiek alebo panelov z akéhokoľvek lôžka</t>
  </si>
  <si>
    <t>1.1.1.13.1.3.20. </t>
  </si>
  <si>
    <t>Očistenie vybúraných dlažbových kociek drobných. s pôvodným vyplnením škár kamenivom ťaženým</t>
  </si>
  <si>
    <t>1.1.1.13.1.3.21. </t>
  </si>
  <si>
    <t>1.1.1.13.1.3.22. </t>
  </si>
  <si>
    <t>1.1.1.13.1.3.23. </t>
  </si>
  <si>
    <t>Poplatok za skládku - betón. tehly. dlaždice. obkladačky a keramika  (17 01). ostatné</t>
  </si>
  <si>
    <t>1.1.1.13.1.3.24. </t>
  </si>
  <si>
    <t>Cena za uloženie vybúraných hmôt a sute na skládku</t>
  </si>
  <si>
    <t>1.1.1.13.1.4. </t>
  </si>
  <si>
    <t>1.1.1.13.1.4.1. </t>
  </si>
  <si>
    <t>Presun hmôt pre pozemné komunikácie s krytom dláždeným (822 2.3. 822 5.3) akejkoľvek dĺžky objektu</t>
  </si>
  <si>
    <t>1.1.1.13.2. </t>
  </si>
  <si>
    <t>1.1.1.13.2.1. </t>
  </si>
  <si>
    <t>1.1.1.13.2.1.1. </t>
  </si>
  <si>
    <t>Zhotovenie izolácie proti zemnej vlhkosti nopovou fóliou položenou voľne na ploche zvislej</t>
  </si>
  <si>
    <t>1.1.1.13.2.1.2. </t>
  </si>
  <si>
    <t>Nopová HDPE fólia hrúbky 0.5 mm. výška nopu 8 mm. proti zemnej vlhkosti s radónovou ochranou. pre spodnú stavbu</t>
  </si>
  <si>
    <t>1.1.1.13.2.1.3. 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</si>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</sst>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45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5.425781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2964040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2964041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2964043</v>
      </c>
      <c r="B5" s="1" t="s">
        <v>26</v>
      </c>
      <c r="C5" s="1" t="s">
        <v>22</v>
      </c>
      <c r="D5" s="1" t="s">
        <v>27</v>
      </c>
      <c r="E5" s="1">
        <f>ROUND(H6+H127+H170+H399+H413+H426+H452+H517+H581+H591+H635+H723+H787,2)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2964044</v>
      </c>
      <c r="B6" s="1" t="s">
        <v>28</v>
      </c>
      <c r="C6" s="1" t="s">
        <v>22</v>
      </c>
      <c r="D6" s="1" t="s">
        <v>29</v>
      </c>
      <c r="E6" s="1">
        <f>ROUND(H7+H68+H124,2)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2964045</v>
      </c>
      <c r="B7" s="1" t="s">
        <v>30</v>
      </c>
      <c r="C7" s="1" t="s">
        <v>31</v>
      </c>
      <c r="D7" s="1" t="s">
        <v>32</v>
      </c>
      <c r="E7" s="1">
        <f>ROUND(H8+H16+H19+H21+H27+H41+H66,2)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2964046</v>
      </c>
      <c r="B8" s="1" t="s">
        <v>33</v>
      </c>
      <c r="C8" s="1">
        <v>1</v>
      </c>
      <c r="D8" s="1" t="s">
        <v>34</v>
      </c>
      <c r="E8" s="1">
        <f>ROUND(H9+H10+H11+H12+H13+H14+H15,2)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45" x14ac:dyDescent="0.25">
      <c r="A9" s="1">
        <v>2964047</v>
      </c>
      <c r="B9" s="1" t="s">
        <v>35</v>
      </c>
      <c r="C9" s="1" t="s">
        <v>22</v>
      </c>
      <c r="D9" s="1" t="s">
        <v>37</v>
      </c>
      <c r="E9" s="2">
        <v>0</v>
      </c>
      <c r="F9" s="1">
        <v>65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2964048</v>
      </c>
      <c r="B10" s="1" t="s">
        <v>38</v>
      </c>
      <c r="C10" s="1" t="s">
        <v>22</v>
      </c>
      <c r="D10" s="1" t="s">
        <v>40</v>
      </c>
      <c r="E10" s="2">
        <v>0</v>
      </c>
      <c r="F10" s="1">
        <v>60</v>
      </c>
      <c r="G10" s="1" t="s">
        <v>39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2964049</v>
      </c>
      <c r="B11" s="1" t="s">
        <v>41</v>
      </c>
      <c r="C11" s="1" t="s">
        <v>22</v>
      </c>
      <c r="D11" s="1" t="s">
        <v>42</v>
      </c>
      <c r="E11" s="2">
        <v>0</v>
      </c>
      <c r="F11" s="1">
        <v>40</v>
      </c>
      <c r="G11" s="1" t="s">
        <v>39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2964050</v>
      </c>
      <c r="B12" s="1" t="s">
        <v>43</v>
      </c>
      <c r="C12" s="1" t="s">
        <v>22</v>
      </c>
      <c r="D12" s="1" t="s">
        <v>44</v>
      </c>
      <c r="E12" s="2">
        <v>0</v>
      </c>
      <c r="F12" s="1">
        <v>40</v>
      </c>
      <c r="G12" s="1" t="s">
        <v>39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2964051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100</v>
      </c>
      <c r="G13" s="1" t="s">
        <v>39</v>
      </c>
      <c r="H13" s="1">
        <f t="shared" si="0"/>
        <v>0</v>
      </c>
      <c r="I13" s="1" t="s">
        <v>22</v>
      </c>
      <c r="J13" s="1" t="s">
        <v>0</v>
      </c>
    </row>
    <row r="14" spans="1:10" x14ac:dyDescent="0.25">
      <c r="A14" s="1">
        <v>2964052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100</v>
      </c>
      <c r="G14" s="1" t="s">
        <v>39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2964053</v>
      </c>
      <c r="B15" s="1" t="s">
        <v>49</v>
      </c>
      <c r="C15" s="1" t="s">
        <v>22</v>
      </c>
      <c r="D15" s="1" t="s">
        <v>51</v>
      </c>
      <c r="E15" s="2">
        <v>0</v>
      </c>
      <c r="F15" s="1">
        <v>180</v>
      </c>
      <c r="G15" s="1" t="s">
        <v>50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2964054</v>
      </c>
      <c r="B16" s="1" t="s">
        <v>52</v>
      </c>
      <c r="C16" s="1">
        <v>2</v>
      </c>
      <c r="D16" s="1" t="s">
        <v>53</v>
      </c>
      <c r="E16" s="1">
        <f>ROUND(H17+H18,2)</f>
        <v>0</v>
      </c>
      <c r="F16" s="1">
        <v>1</v>
      </c>
      <c r="G16" s="1" t="s">
        <v>0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2964055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70</v>
      </c>
      <c r="G17" s="1" t="s">
        <v>36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2964056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71.400000000000006</v>
      </c>
      <c r="G18" s="1" t="s">
        <v>36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2964057</v>
      </c>
      <c r="B19" s="1" t="s">
        <v>58</v>
      </c>
      <c r="C19" s="1">
        <v>3</v>
      </c>
      <c r="D19" s="1" t="s">
        <v>59</v>
      </c>
      <c r="E19" s="1">
        <f>ROUND(H20,2)</f>
        <v>0</v>
      </c>
      <c r="F19" s="1">
        <v>1</v>
      </c>
      <c r="G19" s="1" t="s">
        <v>0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2964058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4</v>
      </c>
      <c r="G20" s="1" t="s">
        <v>36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2964059</v>
      </c>
      <c r="B21" s="1" t="s">
        <v>62</v>
      </c>
      <c r="C21" s="1">
        <v>5</v>
      </c>
      <c r="D21" s="1" t="s">
        <v>63</v>
      </c>
      <c r="E21" s="1">
        <f>ROUND(H22+H23+H24+H25+H26,2)</f>
        <v>0</v>
      </c>
      <c r="F21" s="1">
        <v>1</v>
      </c>
      <c r="G21" s="1" t="s">
        <v>0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2964060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110</v>
      </c>
      <c r="G22" s="1" t="s">
        <v>39</v>
      </c>
      <c r="H22" s="1">
        <f t="shared" si="0"/>
        <v>0</v>
      </c>
      <c r="I22" s="1" t="s">
        <v>22</v>
      </c>
      <c r="J22" s="1" t="s">
        <v>0</v>
      </c>
    </row>
    <row r="23" spans="1:10" ht="45" x14ac:dyDescent="0.25">
      <c r="A23" s="1">
        <v>2964061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50</v>
      </c>
      <c r="G23" s="1" t="s">
        <v>36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2964062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51</v>
      </c>
      <c r="G24" s="1" t="s">
        <v>36</v>
      </c>
      <c r="H24" s="1">
        <f t="shared" si="0"/>
        <v>0</v>
      </c>
      <c r="I24" s="1" t="s">
        <v>22</v>
      </c>
      <c r="J24" s="1" t="s">
        <v>0</v>
      </c>
    </row>
    <row r="25" spans="1:10" ht="45" x14ac:dyDescent="0.25">
      <c r="A25" s="1">
        <v>2964063</v>
      </c>
      <c r="B25" s="1" t="s">
        <v>70</v>
      </c>
      <c r="C25" s="1" t="s">
        <v>22</v>
      </c>
      <c r="D25" s="1" t="s">
        <v>72</v>
      </c>
      <c r="E25" s="2">
        <v>0</v>
      </c>
      <c r="F25" s="1">
        <v>80</v>
      </c>
      <c r="G25" s="1" t="s">
        <v>71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2964064</v>
      </c>
      <c r="B26" s="1" t="s">
        <v>73</v>
      </c>
      <c r="C26" s="1" t="s">
        <v>22</v>
      </c>
      <c r="D26" s="1" t="s">
        <v>75</v>
      </c>
      <c r="E26" s="2">
        <v>0</v>
      </c>
      <c r="F26" s="1">
        <v>84</v>
      </c>
      <c r="G26" s="1" t="s">
        <v>74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2964065</v>
      </c>
      <c r="B27" s="1" t="s">
        <v>76</v>
      </c>
      <c r="C27" s="1">
        <v>6</v>
      </c>
      <c r="D27" s="1" t="s">
        <v>77</v>
      </c>
      <c r="E27" s="1">
        <f>ROUND(H28+H29+H30+H31+H32+H33+H34+H35+H36+H37+H38+H39+H40,2)</f>
        <v>0</v>
      </c>
      <c r="F27" s="1">
        <v>1</v>
      </c>
      <c r="G27" s="1" t="s">
        <v>0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2964066</v>
      </c>
      <c r="B28" s="1" t="s">
        <v>78</v>
      </c>
      <c r="C28" s="1" t="s">
        <v>22</v>
      </c>
      <c r="D28" s="1" t="s">
        <v>79</v>
      </c>
      <c r="E28" s="2">
        <v>0</v>
      </c>
      <c r="F28" s="1">
        <v>736.43</v>
      </c>
      <c r="G28" s="1" t="s">
        <v>36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2964067</v>
      </c>
      <c r="B29" s="1" t="s">
        <v>80</v>
      </c>
      <c r="C29" s="1" t="s">
        <v>22</v>
      </c>
      <c r="D29" s="1" t="s">
        <v>81</v>
      </c>
      <c r="E29" s="2">
        <v>0</v>
      </c>
      <c r="F29" s="1">
        <v>736.43</v>
      </c>
      <c r="G29" s="1" t="s">
        <v>36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2964068</v>
      </c>
      <c r="B30" s="1" t="s">
        <v>82</v>
      </c>
      <c r="C30" s="1" t="s">
        <v>22</v>
      </c>
      <c r="D30" s="1" t="s">
        <v>83</v>
      </c>
      <c r="E30" s="2">
        <v>0</v>
      </c>
      <c r="F30" s="1">
        <v>736.43</v>
      </c>
      <c r="G30" s="1" t="s">
        <v>36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2964069</v>
      </c>
      <c r="B31" s="1" t="s">
        <v>84</v>
      </c>
      <c r="C31" s="1" t="s">
        <v>22</v>
      </c>
      <c r="D31" s="1" t="s">
        <v>85</v>
      </c>
      <c r="E31" s="2">
        <v>0</v>
      </c>
      <c r="F31" s="1">
        <v>4500</v>
      </c>
      <c r="G31" s="1" t="s">
        <v>36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2964070</v>
      </c>
      <c r="B32" s="1" t="s">
        <v>86</v>
      </c>
      <c r="C32" s="1" t="s">
        <v>22</v>
      </c>
      <c r="D32" s="1" t="s">
        <v>87</v>
      </c>
      <c r="E32" s="2">
        <v>0</v>
      </c>
      <c r="F32" s="1">
        <v>4500</v>
      </c>
      <c r="G32" s="1" t="s">
        <v>36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2964071</v>
      </c>
      <c r="B33" s="1" t="s">
        <v>88</v>
      </c>
      <c r="C33" s="1" t="s">
        <v>22</v>
      </c>
      <c r="D33" s="1" t="s">
        <v>89</v>
      </c>
      <c r="E33" s="2">
        <v>0</v>
      </c>
      <c r="F33" s="1">
        <v>4500</v>
      </c>
      <c r="G33" s="1" t="s">
        <v>36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2964072</v>
      </c>
      <c r="B34" s="1" t="s">
        <v>90</v>
      </c>
      <c r="C34" s="1" t="s">
        <v>22</v>
      </c>
      <c r="D34" s="1" t="s">
        <v>91</v>
      </c>
      <c r="E34" s="2">
        <v>0</v>
      </c>
      <c r="F34" s="1">
        <v>4500</v>
      </c>
      <c r="G34" s="1" t="s">
        <v>36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2964073</v>
      </c>
      <c r="B35" s="1" t="s">
        <v>92</v>
      </c>
      <c r="C35" s="1" t="s">
        <v>22</v>
      </c>
      <c r="D35" s="1" t="s">
        <v>93</v>
      </c>
      <c r="E35" s="2">
        <v>0</v>
      </c>
      <c r="F35" s="1">
        <v>9020</v>
      </c>
      <c r="G35" s="1" t="s">
        <v>36</v>
      </c>
      <c r="H35" s="1">
        <f t="shared" si="0"/>
        <v>0</v>
      </c>
      <c r="I35" s="1" t="s">
        <v>22</v>
      </c>
      <c r="J35" s="1" t="s">
        <v>0</v>
      </c>
    </row>
    <row r="36" spans="1:10" ht="45" x14ac:dyDescent="0.25">
      <c r="A36" s="1">
        <v>2964074</v>
      </c>
      <c r="B36" s="1" t="s">
        <v>94</v>
      </c>
      <c r="C36" s="1" t="s">
        <v>22</v>
      </c>
      <c r="D36" s="1" t="s">
        <v>95</v>
      </c>
      <c r="E36" s="2">
        <v>0</v>
      </c>
      <c r="F36" s="1">
        <v>990</v>
      </c>
      <c r="G36" s="1" t="s">
        <v>36</v>
      </c>
      <c r="H36" s="1">
        <f t="shared" si="0"/>
        <v>0</v>
      </c>
      <c r="I36" s="1" t="s">
        <v>22</v>
      </c>
      <c r="J36" s="1" t="s">
        <v>0</v>
      </c>
    </row>
    <row r="37" spans="1:10" ht="45" x14ac:dyDescent="0.25">
      <c r="A37" s="1">
        <v>2964075</v>
      </c>
      <c r="B37" s="1" t="s">
        <v>96</v>
      </c>
      <c r="C37" s="1" t="s">
        <v>22</v>
      </c>
      <c r="D37" s="1" t="s">
        <v>97</v>
      </c>
      <c r="E37" s="2">
        <v>0</v>
      </c>
      <c r="F37" s="1">
        <v>250</v>
      </c>
      <c r="G37" s="1" t="s">
        <v>36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2964076</v>
      </c>
      <c r="B38" s="1" t="s">
        <v>98</v>
      </c>
      <c r="C38" s="1" t="s">
        <v>22</v>
      </c>
      <c r="D38" s="1" t="s">
        <v>99</v>
      </c>
      <c r="E38" s="2">
        <v>0</v>
      </c>
      <c r="F38" s="1">
        <v>2121</v>
      </c>
      <c r="G38" s="1" t="s">
        <v>36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2964077</v>
      </c>
      <c r="B39" s="1" t="s">
        <v>100</v>
      </c>
      <c r="C39" s="1" t="s">
        <v>22</v>
      </c>
      <c r="D39" s="1" t="s">
        <v>101</v>
      </c>
      <c r="E39" s="2">
        <v>0</v>
      </c>
      <c r="F39" s="1">
        <v>2495.5</v>
      </c>
      <c r="G39" s="1" t="s">
        <v>36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2964078</v>
      </c>
      <c r="B40" s="1" t="s">
        <v>102</v>
      </c>
      <c r="C40" s="1" t="s">
        <v>22</v>
      </c>
      <c r="D40" s="1" t="s">
        <v>103</v>
      </c>
      <c r="E40" s="2">
        <v>0</v>
      </c>
      <c r="F40" s="1">
        <v>751.27</v>
      </c>
      <c r="G40" s="1" t="s">
        <v>36</v>
      </c>
      <c r="H40" s="1">
        <f t="shared" si="0"/>
        <v>0</v>
      </c>
      <c r="I40" s="1" t="s">
        <v>22</v>
      </c>
      <c r="J40" s="1" t="s">
        <v>0</v>
      </c>
    </row>
    <row r="41" spans="1:10" x14ac:dyDescent="0.25">
      <c r="A41" s="1">
        <v>2964079</v>
      </c>
      <c r="B41" s="1" t="s">
        <v>104</v>
      </c>
      <c r="C41" s="1">
        <v>9</v>
      </c>
      <c r="D41" s="1" t="s">
        <v>105</v>
      </c>
      <c r="E41" s="1">
        <f>ROUND(H42+H43+H44+H45+H46+H47+H48+H49+H50+H51+H52+H53+H54+H55+H56+H57+H58+H59+H60+H61+H62+H63+H64+H65,2)</f>
        <v>0</v>
      </c>
      <c r="F41" s="1">
        <v>1</v>
      </c>
      <c r="G41" s="1" t="s">
        <v>0</v>
      </c>
      <c r="H41" s="1">
        <f t="shared" si="0"/>
        <v>0</v>
      </c>
      <c r="I41" s="1" t="s">
        <v>22</v>
      </c>
      <c r="J41" s="1" t="s">
        <v>0</v>
      </c>
    </row>
    <row r="42" spans="1:10" x14ac:dyDescent="0.25">
      <c r="A42" s="1">
        <v>2964080</v>
      </c>
      <c r="B42" s="1" t="s">
        <v>106</v>
      </c>
      <c r="C42" s="1" t="s">
        <v>22</v>
      </c>
      <c r="D42" s="1" t="s">
        <v>107</v>
      </c>
      <c r="E42" s="2">
        <v>0</v>
      </c>
      <c r="F42" s="1">
        <v>3871</v>
      </c>
      <c r="G42" s="1" t="s">
        <v>36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2964081</v>
      </c>
      <c r="B43" s="1" t="s">
        <v>108</v>
      </c>
      <c r="C43" s="1" t="s">
        <v>22</v>
      </c>
      <c r="D43" s="1" t="s">
        <v>109</v>
      </c>
      <c r="E43" s="2">
        <v>0</v>
      </c>
      <c r="F43" s="1">
        <v>2</v>
      </c>
      <c r="G43" s="1" t="s">
        <v>74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2964082</v>
      </c>
      <c r="B44" s="1" t="s">
        <v>110</v>
      </c>
      <c r="C44" s="1" t="s">
        <v>22</v>
      </c>
      <c r="D44" s="1" t="s">
        <v>111</v>
      </c>
      <c r="E44" s="2">
        <v>0</v>
      </c>
      <c r="F44" s="1">
        <v>3</v>
      </c>
      <c r="G44" s="1" t="s">
        <v>74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2964083</v>
      </c>
      <c r="B45" s="1" t="s">
        <v>112</v>
      </c>
      <c r="C45" s="1" t="s">
        <v>22</v>
      </c>
      <c r="D45" s="1" t="s">
        <v>113</v>
      </c>
      <c r="E45" s="2">
        <v>0</v>
      </c>
      <c r="F45" s="1">
        <v>2871</v>
      </c>
      <c r="G45" s="1" t="s">
        <v>36</v>
      </c>
      <c r="H45" s="1">
        <f t="shared" si="0"/>
        <v>0</v>
      </c>
      <c r="I45" s="1" t="s">
        <v>22</v>
      </c>
      <c r="J45" s="1" t="s">
        <v>0</v>
      </c>
    </row>
    <row r="46" spans="1:10" ht="30" x14ac:dyDescent="0.25">
      <c r="A46" s="1">
        <v>2964084</v>
      </c>
      <c r="B46" s="1" t="s">
        <v>114</v>
      </c>
      <c r="C46" s="1" t="s">
        <v>22</v>
      </c>
      <c r="D46" s="1" t="s">
        <v>115</v>
      </c>
      <c r="E46" s="2">
        <v>0</v>
      </c>
      <c r="F46" s="1">
        <v>1980</v>
      </c>
      <c r="G46" s="1" t="s">
        <v>36</v>
      </c>
      <c r="H46" s="1">
        <f t="shared" si="0"/>
        <v>0</v>
      </c>
      <c r="I46" s="1" t="s">
        <v>22</v>
      </c>
      <c r="J46" s="1" t="s">
        <v>0</v>
      </c>
    </row>
    <row r="47" spans="1:10" ht="30" x14ac:dyDescent="0.25">
      <c r="A47" s="1">
        <v>2964085</v>
      </c>
      <c r="B47" s="1" t="s">
        <v>116</v>
      </c>
      <c r="C47" s="1" t="s">
        <v>22</v>
      </c>
      <c r="D47" s="1" t="s">
        <v>117</v>
      </c>
      <c r="E47" s="2">
        <v>0</v>
      </c>
      <c r="F47" s="1">
        <v>1900</v>
      </c>
      <c r="G47" s="1" t="s">
        <v>36</v>
      </c>
      <c r="H47" s="1">
        <f t="shared" si="0"/>
        <v>0</v>
      </c>
      <c r="I47" s="1" t="s">
        <v>22</v>
      </c>
      <c r="J47" s="1" t="s">
        <v>0</v>
      </c>
    </row>
    <row r="48" spans="1:10" ht="45" x14ac:dyDescent="0.25">
      <c r="A48" s="1">
        <v>2964086</v>
      </c>
      <c r="B48" s="1" t="s">
        <v>118</v>
      </c>
      <c r="C48" s="1" t="s">
        <v>22</v>
      </c>
      <c r="D48" s="1" t="s">
        <v>119</v>
      </c>
      <c r="E48" s="2">
        <v>0</v>
      </c>
      <c r="F48" s="1">
        <v>5700</v>
      </c>
      <c r="G48" s="1" t="s">
        <v>36</v>
      </c>
      <c r="H48" s="1">
        <f t="shared" si="0"/>
        <v>0</v>
      </c>
      <c r="I48" s="1" t="s">
        <v>22</v>
      </c>
      <c r="J48" s="1" t="s">
        <v>0</v>
      </c>
    </row>
    <row r="49" spans="1:10" ht="30" x14ac:dyDescent="0.25">
      <c r="A49" s="1">
        <v>2964087</v>
      </c>
      <c r="B49" s="1" t="s">
        <v>120</v>
      </c>
      <c r="C49" s="1" t="s">
        <v>22</v>
      </c>
      <c r="D49" s="1" t="s">
        <v>121</v>
      </c>
      <c r="E49" s="2">
        <v>0</v>
      </c>
      <c r="F49" s="1">
        <v>1900</v>
      </c>
      <c r="G49" s="1" t="s">
        <v>36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2964088</v>
      </c>
      <c r="B50" s="1" t="s">
        <v>122</v>
      </c>
      <c r="C50" s="1" t="s">
        <v>22</v>
      </c>
      <c r="D50" s="1" t="s">
        <v>123</v>
      </c>
      <c r="E50" s="2">
        <v>0</v>
      </c>
      <c r="F50" s="1">
        <v>2</v>
      </c>
      <c r="G50" s="1" t="s">
        <v>74</v>
      </c>
      <c r="H50" s="1">
        <f t="shared" si="0"/>
        <v>0</v>
      </c>
      <c r="I50" s="1" t="s">
        <v>22</v>
      </c>
      <c r="J50" s="1" t="s">
        <v>0</v>
      </c>
    </row>
    <row r="51" spans="1:10" ht="30" x14ac:dyDescent="0.25">
      <c r="A51" s="1">
        <v>2964089</v>
      </c>
      <c r="B51" s="1" t="s">
        <v>124</v>
      </c>
      <c r="C51" s="1" t="s">
        <v>22</v>
      </c>
      <c r="D51" s="1" t="s">
        <v>125</v>
      </c>
      <c r="E51" s="2">
        <v>0</v>
      </c>
      <c r="F51" s="1">
        <v>2</v>
      </c>
      <c r="G51" s="1" t="s">
        <v>74</v>
      </c>
      <c r="H51" s="1">
        <f t="shared" si="0"/>
        <v>0</v>
      </c>
      <c r="I51" s="1" t="s">
        <v>22</v>
      </c>
      <c r="J51" s="1" t="s">
        <v>0</v>
      </c>
    </row>
    <row r="52" spans="1:10" x14ac:dyDescent="0.25">
      <c r="A52" s="1">
        <v>2964090</v>
      </c>
      <c r="B52" s="1" t="s">
        <v>126</v>
      </c>
      <c r="C52" s="1" t="s">
        <v>22</v>
      </c>
      <c r="D52" s="1" t="s">
        <v>127</v>
      </c>
      <c r="E52" s="2">
        <v>0</v>
      </c>
      <c r="F52" s="1">
        <v>2.5</v>
      </c>
      <c r="G52" s="1" t="s">
        <v>39</v>
      </c>
      <c r="H52" s="1">
        <f t="shared" si="0"/>
        <v>0</v>
      </c>
      <c r="I52" s="1" t="s">
        <v>22</v>
      </c>
      <c r="J52" s="1" t="s">
        <v>0</v>
      </c>
    </row>
    <row r="53" spans="1:10" x14ac:dyDescent="0.25">
      <c r="A53" s="1">
        <v>2964091</v>
      </c>
      <c r="B53" s="1" t="s">
        <v>128</v>
      </c>
      <c r="C53" s="1" t="s">
        <v>22</v>
      </c>
      <c r="D53" s="1" t="s">
        <v>129</v>
      </c>
      <c r="E53" s="2">
        <v>0</v>
      </c>
      <c r="F53" s="1">
        <v>45.09</v>
      </c>
      <c r="G53" s="1" t="s">
        <v>36</v>
      </c>
      <c r="H53" s="1">
        <f t="shared" si="0"/>
        <v>0</v>
      </c>
      <c r="I53" s="1" t="s">
        <v>22</v>
      </c>
      <c r="J53" s="1" t="s">
        <v>0</v>
      </c>
    </row>
    <row r="54" spans="1:10" x14ac:dyDescent="0.25">
      <c r="A54" s="1">
        <v>2964092</v>
      </c>
      <c r="B54" s="1" t="s">
        <v>130</v>
      </c>
      <c r="C54" s="1" t="s">
        <v>22</v>
      </c>
      <c r="D54" s="1" t="s">
        <v>131</v>
      </c>
      <c r="E54" s="2">
        <v>0</v>
      </c>
      <c r="F54" s="1">
        <v>4</v>
      </c>
      <c r="G54" s="1" t="s">
        <v>36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2964093</v>
      </c>
      <c r="B55" s="1" t="s">
        <v>132</v>
      </c>
      <c r="C55" s="1" t="s">
        <v>22</v>
      </c>
      <c r="D55" s="1" t="s">
        <v>133</v>
      </c>
      <c r="E55" s="2">
        <v>0</v>
      </c>
      <c r="F55" s="1">
        <v>58.92</v>
      </c>
      <c r="G55" s="1" t="s">
        <v>36</v>
      </c>
      <c r="H55" s="1">
        <f t="shared" si="0"/>
        <v>0</v>
      </c>
      <c r="I55" s="1" t="s">
        <v>22</v>
      </c>
      <c r="J55" s="1" t="s">
        <v>0</v>
      </c>
    </row>
    <row r="56" spans="1:10" x14ac:dyDescent="0.25">
      <c r="A56" s="1">
        <v>2964094</v>
      </c>
      <c r="B56" s="1" t="s">
        <v>134</v>
      </c>
      <c r="C56" s="1" t="s">
        <v>22</v>
      </c>
      <c r="D56" s="1" t="s">
        <v>135</v>
      </c>
      <c r="E56" s="2">
        <v>0</v>
      </c>
      <c r="F56" s="1">
        <v>420.12</v>
      </c>
      <c r="G56" s="1" t="s">
        <v>36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2964095</v>
      </c>
      <c r="B57" s="1" t="s">
        <v>136</v>
      </c>
      <c r="C57" s="1" t="s">
        <v>22</v>
      </c>
      <c r="D57" s="1" t="s">
        <v>137</v>
      </c>
      <c r="E57" s="2">
        <v>0</v>
      </c>
      <c r="F57" s="1">
        <v>25.41</v>
      </c>
      <c r="G57" s="1" t="s">
        <v>36</v>
      </c>
      <c r="H57" s="1">
        <f t="shared" si="0"/>
        <v>0</v>
      </c>
      <c r="I57" s="1" t="s">
        <v>22</v>
      </c>
      <c r="J57" s="1" t="s">
        <v>0</v>
      </c>
    </row>
    <row r="58" spans="1:10" x14ac:dyDescent="0.25">
      <c r="A58" s="1">
        <v>2964096</v>
      </c>
      <c r="B58" s="1" t="s">
        <v>138</v>
      </c>
      <c r="C58" s="1" t="s">
        <v>22</v>
      </c>
      <c r="D58" s="1" t="s">
        <v>139</v>
      </c>
      <c r="E58" s="2">
        <v>0</v>
      </c>
      <c r="F58" s="1">
        <v>2.5</v>
      </c>
      <c r="G58" s="1" t="s">
        <v>39</v>
      </c>
      <c r="H58" s="1">
        <f t="shared" si="0"/>
        <v>0</v>
      </c>
      <c r="I58" s="1" t="s">
        <v>22</v>
      </c>
      <c r="J58" s="1" t="s">
        <v>0</v>
      </c>
    </row>
    <row r="59" spans="1:10" ht="45" x14ac:dyDescent="0.25">
      <c r="A59" s="1">
        <v>2964097</v>
      </c>
      <c r="B59" s="1" t="s">
        <v>140</v>
      </c>
      <c r="C59" s="1" t="s">
        <v>22</v>
      </c>
      <c r="D59" s="1" t="s">
        <v>141</v>
      </c>
      <c r="E59" s="2">
        <v>0</v>
      </c>
      <c r="F59" s="1">
        <v>743.26</v>
      </c>
      <c r="G59" s="1" t="s">
        <v>36</v>
      </c>
      <c r="H59" s="1">
        <f t="shared" si="0"/>
        <v>0</v>
      </c>
      <c r="I59" s="1" t="s">
        <v>22</v>
      </c>
      <c r="J59" s="1" t="s">
        <v>0</v>
      </c>
    </row>
    <row r="60" spans="1:10" ht="45" x14ac:dyDescent="0.25">
      <c r="A60" s="1">
        <v>2964098</v>
      </c>
      <c r="B60" s="1" t="s">
        <v>142</v>
      </c>
      <c r="C60" s="1" t="s">
        <v>22</v>
      </c>
      <c r="D60" s="1" t="s">
        <v>143</v>
      </c>
      <c r="E60" s="2">
        <v>0</v>
      </c>
      <c r="F60" s="1">
        <v>546</v>
      </c>
      <c r="G60" s="1" t="s">
        <v>36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2964099</v>
      </c>
      <c r="B61" s="1" t="s">
        <v>144</v>
      </c>
      <c r="C61" s="1" t="s">
        <v>22</v>
      </c>
      <c r="D61" s="1" t="s">
        <v>145</v>
      </c>
      <c r="E61" s="2">
        <v>0</v>
      </c>
      <c r="F61" s="1">
        <v>250</v>
      </c>
      <c r="G61" s="1" t="s">
        <v>36</v>
      </c>
      <c r="H61" s="1">
        <f t="shared" si="0"/>
        <v>0</v>
      </c>
      <c r="I61" s="1" t="s">
        <v>22</v>
      </c>
      <c r="J61" s="1" t="s">
        <v>0</v>
      </c>
    </row>
    <row r="62" spans="1:10" x14ac:dyDescent="0.25">
      <c r="A62" s="1">
        <v>2964100</v>
      </c>
      <c r="B62" s="1" t="s">
        <v>146</v>
      </c>
      <c r="C62" s="1" t="s">
        <v>22</v>
      </c>
      <c r="D62" s="1" t="s">
        <v>147</v>
      </c>
      <c r="E62" s="2">
        <v>0</v>
      </c>
      <c r="F62" s="1">
        <v>186.256</v>
      </c>
      <c r="G62" s="1" t="s">
        <v>50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2964101</v>
      </c>
      <c r="B63" s="1" t="s">
        <v>148</v>
      </c>
      <c r="C63" s="1" t="s">
        <v>22</v>
      </c>
      <c r="D63" s="1" t="s">
        <v>149</v>
      </c>
      <c r="E63" s="2">
        <v>0</v>
      </c>
      <c r="F63" s="1">
        <v>931.28</v>
      </c>
      <c r="G63" s="1" t="s">
        <v>50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2964102</v>
      </c>
      <c r="B64" s="1" t="s">
        <v>150</v>
      </c>
      <c r="C64" s="1" t="s">
        <v>22</v>
      </c>
      <c r="D64" s="1" t="s">
        <v>151</v>
      </c>
      <c r="E64" s="2">
        <v>0</v>
      </c>
      <c r="F64" s="1">
        <v>186.256</v>
      </c>
      <c r="G64" s="1" t="s">
        <v>50</v>
      </c>
      <c r="H64" s="1">
        <f t="shared" si="0"/>
        <v>0</v>
      </c>
      <c r="I64" s="1" t="s">
        <v>22</v>
      </c>
      <c r="J64" s="1" t="s">
        <v>0</v>
      </c>
    </row>
    <row r="65" spans="1:10" x14ac:dyDescent="0.25">
      <c r="A65" s="1">
        <v>2964103</v>
      </c>
      <c r="B65" s="1" t="s">
        <v>152</v>
      </c>
      <c r="C65" s="1" t="s">
        <v>22</v>
      </c>
      <c r="D65" s="1" t="s">
        <v>153</v>
      </c>
      <c r="E65" s="2">
        <v>0</v>
      </c>
      <c r="F65" s="1">
        <v>186.256</v>
      </c>
      <c r="G65" s="1" t="s">
        <v>50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2964104</v>
      </c>
      <c r="B66" s="1" t="s">
        <v>154</v>
      </c>
      <c r="C66" s="1">
        <v>99</v>
      </c>
      <c r="D66" s="1" t="s">
        <v>155</v>
      </c>
      <c r="E66" s="1">
        <f>ROUND(H67,2)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ht="30" x14ac:dyDescent="0.25">
      <c r="A67" s="1">
        <v>2964105</v>
      </c>
      <c r="B67" s="1" t="s">
        <v>156</v>
      </c>
      <c r="C67" s="1" t="s">
        <v>22</v>
      </c>
      <c r="D67" s="1" t="s">
        <v>157</v>
      </c>
      <c r="E67" s="2">
        <v>0</v>
      </c>
      <c r="F67" s="1">
        <v>837.64300000000003</v>
      </c>
      <c r="G67" s="1" t="s">
        <v>50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2964106</v>
      </c>
      <c r="B68" s="1" t="s">
        <v>158</v>
      </c>
      <c r="C68" s="1" t="s">
        <v>159</v>
      </c>
      <c r="D68" s="1" t="s">
        <v>160</v>
      </c>
      <c r="E68" s="1">
        <f>ROUND(H69+H73+H77+H90+H92+H94+H103+H113+H116+H118+H120,2)</f>
        <v>0</v>
      </c>
      <c r="F68" s="1">
        <v>1</v>
      </c>
      <c r="G68" s="1" t="s">
        <v>0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2964107</v>
      </c>
      <c r="B69" s="1" t="s">
        <v>161</v>
      </c>
      <c r="C69" s="1">
        <v>711</v>
      </c>
      <c r="D69" s="1" t="s">
        <v>162</v>
      </c>
      <c r="E69" s="1">
        <f>ROUND(H70+H71+H72,2)</f>
        <v>0</v>
      </c>
      <c r="F69" s="1">
        <v>1</v>
      </c>
      <c r="G69" s="1" t="s">
        <v>0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2964108</v>
      </c>
      <c r="B70" s="1" t="s">
        <v>163</v>
      </c>
      <c r="C70" s="1" t="s">
        <v>22</v>
      </c>
      <c r="D70" s="1" t="s">
        <v>164</v>
      </c>
      <c r="E70" s="2">
        <v>0</v>
      </c>
      <c r="F70" s="1">
        <v>340</v>
      </c>
      <c r="G70" s="1" t="s">
        <v>36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2964109</v>
      </c>
      <c r="B71" s="1" t="s">
        <v>165</v>
      </c>
      <c r="C71" s="1" t="s">
        <v>22</v>
      </c>
      <c r="D71" s="1" t="s">
        <v>166</v>
      </c>
      <c r="E71" s="2">
        <v>0</v>
      </c>
      <c r="F71" s="1">
        <v>391</v>
      </c>
      <c r="G71" s="1" t="s">
        <v>36</v>
      </c>
      <c r="H71" s="1">
        <f t="shared" si="1"/>
        <v>0</v>
      </c>
      <c r="I71" s="1" t="s">
        <v>22</v>
      </c>
      <c r="J71" s="1" t="s">
        <v>0</v>
      </c>
    </row>
    <row r="72" spans="1:10" ht="30" x14ac:dyDescent="0.25">
      <c r="A72" s="1">
        <v>2964110</v>
      </c>
      <c r="B72" s="1" t="s">
        <v>167</v>
      </c>
      <c r="C72" s="1" t="s">
        <v>22</v>
      </c>
      <c r="D72" s="1" t="s">
        <v>168</v>
      </c>
      <c r="E72" s="2">
        <v>0</v>
      </c>
      <c r="F72" s="1">
        <v>0.30099999999999999</v>
      </c>
      <c r="G72" s="1" t="s">
        <v>50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2964111</v>
      </c>
      <c r="B73" s="1" t="s">
        <v>169</v>
      </c>
      <c r="C73" s="1">
        <v>712</v>
      </c>
      <c r="D73" s="1" t="s">
        <v>170</v>
      </c>
      <c r="E73" s="1">
        <f>ROUND(H74+H75+H76,2)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2964112</v>
      </c>
      <c r="B74" s="1" t="s">
        <v>171</v>
      </c>
      <c r="C74" s="1" t="s">
        <v>22</v>
      </c>
      <c r="D74" s="1" t="s">
        <v>172</v>
      </c>
      <c r="E74" s="2">
        <v>0</v>
      </c>
      <c r="F74" s="1">
        <v>70</v>
      </c>
      <c r="G74" s="1" t="s">
        <v>36</v>
      </c>
      <c r="H74" s="1">
        <f t="shared" si="1"/>
        <v>0</v>
      </c>
      <c r="I74" s="1" t="s">
        <v>22</v>
      </c>
      <c r="J74" s="1" t="s">
        <v>0</v>
      </c>
    </row>
    <row r="75" spans="1:10" ht="225" x14ac:dyDescent="0.25">
      <c r="A75" s="1">
        <v>2964113</v>
      </c>
      <c r="B75" s="1" t="s">
        <v>173</v>
      </c>
      <c r="C75" s="1" t="s">
        <v>22</v>
      </c>
      <c r="D75" s="1" t="s">
        <v>174</v>
      </c>
      <c r="E75" s="2">
        <v>0</v>
      </c>
      <c r="F75" s="1">
        <v>70</v>
      </c>
      <c r="G75" s="1" t="s">
        <v>36</v>
      </c>
      <c r="H75" s="1">
        <f t="shared" si="1"/>
        <v>0</v>
      </c>
      <c r="I75" s="1" t="s">
        <v>22</v>
      </c>
      <c r="J75" s="1" t="s">
        <v>175</v>
      </c>
    </row>
    <row r="76" spans="1:10" ht="180" x14ac:dyDescent="0.25">
      <c r="A76" s="1">
        <v>2964114</v>
      </c>
      <c r="B76" s="1" t="s">
        <v>176</v>
      </c>
      <c r="C76" s="1" t="s">
        <v>22</v>
      </c>
      <c r="D76" s="1" t="s">
        <v>177</v>
      </c>
      <c r="E76" s="2">
        <v>0</v>
      </c>
      <c r="F76" s="1">
        <v>70</v>
      </c>
      <c r="G76" s="1" t="s">
        <v>36</v>
      </c>
      <c r="H76" s="1">
        <f t="shared" si="1"/>
        <v>0</v>
      </c>
      <c r="I76" s="1" t="s">
        <v>22</v>
      </c>
      <c r="J76" s="1" t="s">
        <v>178</v>
      </c>
    </row>
    <row r="77" spans="1:10" x14ac:dyDescent="0.25">
      <c r="A77" s="1">
        <v>2964115</v>
      </c>
      <c r="B77" s="1" t="s">
        <v>179</v>
      </c>
      <c r="C77" s="1">
        <v>713</v>
      </c>
      <c r="D77" s="1" t="s">
        <v>180</v>
      </c>
      <c r="E77" s="1">
        <f>ROUND(H78+H79+H80+H81+H82+H83+H84+H85+H86+H87+H88+H89,2)</f>
        <v>0</v>
      </c>
      <c r="F77" s="1">
        <v>1</v>
      </c>
      <c r="G77" s="1" t="s">
        <v>0</v>
      </c>
      <c r="H77" s="1">
        <f t="shared" si="1"/>
        <v>0</v>
      </c>
      <c r="I77" s="1" t="s">
        <v>22</v>
      </c>
      <c r="J77" s="1" t="s">
        <v>0</v>
      </c>
    </row>
    <row r="78" spans="1:10" ht="45" x14ac:dyDescent="0.25">
      <c r="A78" s="1">
        <v>2964116</v>
      </c>
      <c r="B78" s="1" t="s">
        <v>181</v>
      </c>
      <c r="C78" s="1" t="s">
        <v>22</v>
      </c>
      <c r="D78" s="1" t="s">
        <v>182</v>
      </c>
      <c r="E78" s="2">
        <v>0</v>
      </c>
      <c r="F78" s="1">
        <v>1987.62</v>
      </c>
      <c r="G78" s="1" t="s">
        <v>36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2964117</v>
      </c>
      <c r="B79" s="1" t="s">
        <v>183</v>
      </c>
      <c r="C79" s="1" t="s">
        <v>22</v>
      </c>
      <c r="D79" s="1" t="s">
        <v>184</v>
      </c>
      <c r="E79" s="2">
        <v>0</v>
      </c>
      <c r="F79" s="1">
        <v>1043.501</v>
      </c>
      <c r="G79" s="1" t="s">
        <v>36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2964118</v>
      </c>
      <c r="B80" s="1" t="s">
        <v>185</v>
      </c>
      <c r="C80" s="1" t="s">
        <v>22</v>
      </c>
      <c r="D80" s="1" t="s">
        <v>186</v>
      </c>
      <c r="E80" s="2">
        <v>0</v>
      </c>
      <c r="F80" s="1">
        <v>1043.501</v>
      </c>
      <c r="G80" s="1" t="s">
        <v>36</v>
      </c>
      <c r="H80" s="1">
        <f t="shared" si="1"/>
        <v>0</v>
      </c>
      <c r="I80" s="1" t="s">
        <v>22</v>
      </c>
      <c r="J80" s="1" t="s">
        <v>0</v>
      </c>
    </row>
    <row r="81" spans="1:10" ht="30" x14ac:dyDescent="0.25">
      <c r="A81" s="1">
        <v>2964119</v>
      </c>
      <c r="B81" s="1" t="s">
        <v>187</v>
      </c>
      <c r="C81" s="1" t="s">
        <v>22</v>
      </c>
      <c r="D81" s="1" t="s">
        <v>188</v>
      </c>
      <c r="E81" s="2">
        <v>0</v>
      </c>
      <c r="F81" s="1">
        <v>1700</v>
      </c>
      <c r="G81" s="1" t="s">
        <v>36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2964120</v>
      </c>
      <c r="B82" s="1" t="s">
        <v>189</v>
      </c>
      <c r="C82" s="1" t="s">
        <v>22</v>
      </c>
      <c r="D82" s="1" t="s">
        <v>190</v>
      </c>
      <c r="E82" s="2">
        <v>0</v>
      </c>
      <c r="F82" s="1">
        <v>1785</v>
      </c>
      <c r="G82" s="1" t="s">
        <v>36</v>
      </c>
      <c r="H82" s="1">
        <f t="shared" si="1"/>
        <v>0</v>
      </c>
      <c r="I82" s="1" t="s">
        <v>22</v>
      </c>
      <c r="J82" s="1" t="s">
        <v>0</v>
      </c>
    </row>
    <row r="83" spans="1:10" ht="30" x14ac:dyDescent="0.25">
      <c r="A83" s="1">
        <v>2964121</v>
      </c>
      <c r="B83" s="1" t="s">
        <v>191</v>
      </c>
      <c r="C83" s="1" t="s">
        <v>22</v>
      </c>
      <c r="D83" s="1" t="s">
        <v>192</v>
      </c>
      <c r="E83" s="2">
        <v>0</v>
      </c>
      <c r="F83" s="1">
        <v>250</v>
      </c>
      <c r="G83" s="1" t="s">
        <v>36</v>
      </c>
      <c r="H83" s="1">
        <f t="shared" si="1"/>
        <v>0</v>
      </c>
      <c r="I83" s="1" t="s">
        <v>22</v>
      </c>
      <c r="J83" s="1" t="s">
        <v>0</v>
      </c>
    </row>
    <row r="84" spans="1:10" ht="240" x14ac:dyDescent="0.25">
      <c r="A84" s="1">
        <v>2964122</v>
      </c>
      <c r="B84" s="1" t="s">
        <v>193</v>
      </c>
      <c r="C84" s="1" t="s">
        <v>22</v>
      </c>
      <c r="D84" s="1" t="s">
        <v>194</v>
      </c>
      <c r="E84" s="2">
        <v>0</v>
      </c>
      <c r="F84" s="1">
        <v>255</v>
      </c>
      <c r="G84" s="1" t="s">
        <v>36</v>
      </c>
      <c r="H84" s="1">
        <f t="shared" si="1"/>
        <v>0</v>
      </c>
      <c r="I84" s="1" t="s">
        <v>22</v>
      </c>
      <c r="J84" s="1" t="s">
        <v>195</v>
      </c>
    </row>
    <row r="85" spans="1:10" ht="30" x14ac:dyDescent="0.25">
      <c r="A85" s="1">
        <v>2964123</v>
      </c>
      <c r="B85" s="1" t="s">
        <v>196</v>
      </c>
      <c r="C85" s="1" t="s">
        <v>22</v>
      </c>
      <c r="D85" s="1" t="s">
        <v>197</v>
      </c>
      <c r="E85" s="2">
        <v>0</v>
      </c>
      <c r="F85" s="1">
        <v>956.43</v>
      </c>
      <c r="G85" s="1" t="s">
        <v>36</v>
      </c>
      <c r="H85" s="1">
        <f t="shared" si="1"/>
        <v>0</v>
      </c>
      <c r="I85" s="1" t="s">
        <v>22</v>
      </c>
      <c r="J85" s="1" t="s">
        <v>0</v>
      </c>
    </row>
    <row r="86" spans="1:10" x14ac:dyDescent="0.25">
      <c r="A86" s="1">
        <v>2964124</v>
      </c>
      <c r="B86" s="1" t="s">
        <v>198</v>
      </c>
      <c r="C86" s="1" t="s">
        <v>22</v>
      </c>
      <c r="D86" s="1" t="s">
        <v>199</v>
      </c>
      <c r="E86" s="2">
        <v>0</v>
      </c>
      <c r="F86" s="1">
        <v>1004.252</v>
      </c>
      <c r="G86" s="1" t="s">
        <v>36</v>
      </c>
      <c r="H86" s="1">
        <f t="shared" si="1"/>
        <v>0</v>
      </c>
      <c r="I86" s="1" t="s">
        <v>22</v>
      </c>
      <c r="J86" s="1" t="s">
        <v>0</v>
      </c>
    </row>
    <row r="87" spans="1:10" ht="45" x14ac:dyDescent="0.25">
      <c r="A87" s="1">
        <v>2964125</v>
      </c>
      <c r="B87" s="1" t="s">
        <v>200</v>
      </c>
      <c r="C87" s="1" t="s">
        <v>22</v>
      </c>
      <c r="D87" s="1" t="s">
        <v>201</v>
      </c>
      <c r="E87" s="2">
        <v>0</v>
      </c>
      <c r="F87" s="1">
        <v>70</v>
      </c>
      <c r="G87" s="1" t="s">
        <v>36</v>
      </c>
      <c r="H87" s="1">
        <f t="shared" si="1"/>
        <v>0</v>
      </c>
      <c r="I87" s="1" t="s">
        <v>22</v>
      </c>
      <c r="J87" s="1" t="s">
        <v>0</v>
      </c>
    </row>
    <row r="88" spans="1:10" ht="30" x14ac:dyDescent="0.25">
      <c r="A88" s="1">
        <v>2964126</v>
      </c>
      <c r="B88" s="1" t="s">
        <v>202</v>
      </c>
      <c r="C88" s="1" t="s">
        <v>22</v>
      </c>
      <c r="D88" s="1" t="s">
        <v>203</v>
      </c>
      <c r="E88" s="2">
        <v>0</v>
      </c>
      <c r="F88" s="1">
        <v>71.400000000000006</v>
      </c>
      <c r="G88" s="1" t="s">
        <v>36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2964127</v>
      </c>
      <c r="B89" s="1" t="s">
        <v>204</v>
      </c>
      <c r="C89" s="1" t="s">
        <v>22</v>
      </c>
      <c r="D89" s="1" t="s">
        <v>205</v>
      </c>
      <c r="E89" s="2">
        <v>0</v>
      </c>
      <c r="F89" s="1">
        <v>58.204000000000001</v>
      </c>
      <c r="G89" s="1" t="s">
        <v>50</v>
      </c>
      <c r="H89" s="1">
        <f t="shared" si="1"/>
        <v>0</v>
      </c>
      <c r="I89" s="1" t="s">
        <v>22</v>
      </c>
      <c r="J89" s="1" t="s">
        <v>0</v>
      </c>
    </row>
    <row r="90" spans="1:10" x14ac:dyDescent="0.25">
      <c r="A90" s="1">
        <v>2964128</v>
      </c>
      <c r="B90" s="1" t="s">
        <v>206</v>
      </c>
      <c r="C90" s="1">
        <v>762</v>
      </c>
      <c r="D90" s="1" t="s">
        <v>207</v>
      </c>
      <c r="E90" s="1">
        <f>ROUND(H91,2)</f>
        <v>0</v>
      </c>
      <c r="F90" s="1">
        <v>1</v>
      </c>
      <c r="G90" s="1" t="s">
        <v>0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2964129</v>
      </c>
      <c r="B91" s="1" t="s">
        <v>208</v>
      </c>
      <c r="C91" s="1" t="s">
        <v>22</v>
      </c>
      <c r="D91" s="1" t="s">
        <v>209</v>
      </c>
      <c r="E91" s="2">
        <v>0</v>
      </c>
      <c r="F91" s="1">
        <v>70</v>
      </c>
      <c r="G91" s="1" t="s">
        <v>36</v>
      </c>
      <c r="H91" s="1">
        <f t="shared" si="1"/>
        <v>0</v>
      </c>
      <c r="I91" s="1" t="s">
        <v>22</v>
      </c>
      <c r="J91" s="1" t="s">
        <v>0</v>
      </c>
    </row>
    <row r="92" spans="1:10" x14ac:dyDescent="0.25">
      <c r="A92" s="1">
        <v>2964130</v>
      </c>
      <c r="B92" s="1" t="s">
        <v>210</v>
      </c>
      <c r="C92" s="1">
        <v>763</v>
      </c>
      <c r="D92" s="1" t="s">
        <v>211</v>
      </c>
      <c r="E92" s="1">
        <f>ROUND(H93,2)</f>
        <v>0</v>
      </c>
      <c r="F92" s="1">
        <v>1</v>
      </c>
      <c r="G92" s="1" t="s">
        <v>0</v>
      </c>
      <c r="H92" s="1">
        <f t="shared" si="1"/>
        <v>0</v>
      </c>
      <c r="I92" s="1" t="s">
        <v>22</v>
      </c>
      <c r="J92" s="1" t="s">
        <v>0</v>
      </c>
    </row>
    <row r="93" spans="1:10" ht="45" x14ac:dyDescent="0.25">
      <c r="A93" s="1">
        <v>2964131</v>
      </c>
      <c r="B93" s="1" t="s">
        <v>212</v>
      </c>
      <c r="C93" s="1" t="s">
        <v>22</v>
      </c>
      <c r="D93" s="1" t="s">
        <v>213</v>
      </c>
      <c r="E93" s="2">
        <v>0</v>
      </c>
      <c r="F93" s="1">
        <v>743.26</v>
      </c>
      <c r="G93" s="1" t="s">
        <v>36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2964132</v>
      </c>
      <c r="B94" s="1" t="s">
        <v>214</v>
      </c>
      <c r="C94" s="1">
        <v>764</v>
      </c>
      <c r="D94" s="1" t="s">
        <v>215</v>
      </c>
      <c r="E94" s="1">
        <f>ROUND(H95+H96+H97+H98+H99+H100+H101+H102,2)</f>
        <v>0</v>
      </c>
      <c r="F94" s="1">
        <v>1</v>
      </c>
      <c r="G94" s="1" t="s">
        <v>0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2964133</v>
      </c>
      <c r="B95" s="1" t="s">
        <v>216</v>
      </c>
      <c r="C95" s="1" t="s">
        <v>22</v>
      </c>
      <c r="D95" s="1" t="s">
        <v>217</v>
      </c>
      <c r="E95" s="2">
        <v>0</v>
      </c>
      <c r="F95" s="1">
        <v>250</v>
      </c>
      <c r="G95" s="1" t="s">
        <v>71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2964134</v>
      </c>
      <c r="B96" s="1" t="s">
        <v>218</v>
      </c>
      <c r="C96" s="1" t="s">
        <v>22</v>
      </c>
      <c r="D96" s="1" t="s">
        <v>219</v>
      </c>
      <c r="E96" s="2">
        <v>0</v>
      </c>
      <c r="F96" s="1">
        <v>40</v>
      </c>
      <c r="G96" s="1" t="s">
        <v>71</v>
      </c>
      <c r="H96" s="1">
        <f t="shared" si="1"/>
        <v>0</v>
      </c>
      <c r="I96" s="1" t="s">
        <v>22</v>
      </c>
      <c r="J96" s="1" t="s">
        <v>0</v>
      </c>
    </row>
    <row r="97" spans="1:10" ht="30" x14ac:dyDescent="0.25">
      <c r="A97" s="1">
        <v>2964135</v>
      </c>
      <c r="B97" s="1" t="s">
        <v>220</v>
      </c>
      <c r="C97" s="1" t="s">
        <v>22</v>
      </c>
      <c r="D97" s="1" t="s">
        <v>221</v>
      </c>
      <c r="E97" s="2">
        <v>0</v>
      </c>
      <c r="F97" s="1">
        <v>252</v>
      </c>
      <c r="G97" s="1" t="s">
        <v>71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2964136</v>
      </c>
      <c r="B98" s="1" t="s">
        <v>222</v>
      </c>
      <c r="C98" s="1" t="s">
        <v>22</v>
      </c>
      <c r="D98" s="1" t="s">
        <v>223</v>
      </c>
      <c r="E98" s="2">
        <v>0</v>
      </c>
      <c r="F98" s="1">
        <v>170</v>
      </c>
      <c r="G98" s="1" t="s">
        <v>71</v>
      </c>
      <c r="H98" s="1">
        <f t="shared" si="1"/>
        <v>0</v>
      </c>
      <c r="I98" s="1" t="s">
        <v>22</v>
      </c>
      <c r="J98" s="1" t="s">
        <v>0</v>
      </c>
    </row>
    <row r="99" spans="1:10" ht="30" x14ac:dyDescent="0.25">
      <c r="A99" s="1">
        <v>2964137</v>
      </c>
      <c r="B99" s="1" t="s">
        <v>224</v>
      </c>
      <c r="C99" s="1" t="s">
        <v>22</v>
      </c>
      <c r="D99" s="1" t="s">
        <v>225</v>
      </c>
      <c r="E99" s="2">
        <v>0</v>
      </c>
      <c r="F99" s="1">
        <v>55</v>
      </c>
      <c r="G99" s="1" t="s">
        <v>71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2964138</v>
      </c>
      <c r="B100" s="1" t="s">
        <v>226</v>
      </c>
      <c r="C100" s="1" t="s">
        <v>22</v>
      </c>
      <c r="D100" s="1" t="s">
        <v>227</v>
      </c>
      <c r="E100" s="2">
        <v>0</v>
      </c>
      <c r="F100" s="1">
        <v>104.5</v>
      </c>
      <c r="G100" s="1" t="s">
        <v>71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2964139</v>
      </c>
      <c r="B101" s="1" t="s">
        <v>228</v>
      </c>
      <c r="C101" s="1" t="s">
        <v>22</v>
      </c>
      <c r="D101" s="1" t="s">
        <v>229</v>
      </c>
      <c r="E101" s="2">
        <v>0</v>
      </c>
      <c r="F101" s="1">
        <v>104.5</v>
      </c>
      <c r="G101" s="1" t="s">
        <v>71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2964140</v>
      </c>
      <c r="B102" s="1" t="s">
        <v>230</v>
      </c>
      <c r="C102" s="1" t="s">
        <v>22</v>
      </c>
      <c r="D102" s="1" t="s">
        <v>231</v>
      </c>
      <c r="E102" s="2">
        <v>0</v>
      </c>
      <c r="F102" s="1">
        <v>0.85499999999999998</v>
      </c>
      <c r="G102" s="1" t="s">
        <v>50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2964141</v>
      </c>
      <c r="B103" s="1" t="s">
        <v>232</v>
      </c>
      <c r="C103" s="1">
        <v>766</v>
      </c>
      <c r="D103" s="1" t="s">
        <v>233</v>
      </c>
      <c r="E103" s="1">
        <f>ROUND(H104+H105+H106+H107+H108+H109+H110+H111+H112,2)</f>
        <v>0</v>
      </c>
      <c r="F103" s="1">
        <v>1</v>
      </c>
      <c r="G103" s="1" t="s">
        <v>0</v>
      </c>
      <c r="H103" s="1">
        <f t="shared" si="1"/>
        <v>0</v>
      </c>
      <c r="I103" s="1" t="s">
        <v>22</v>
      </c>
      <c r="J103" s="1" t="s">
        <v>0</v>
      </c>
    </row>
    <row r="104" spans="1:10" ht="135" x14ac:dyDescent="0.25">
      <c r="A104" s="1">
        <v>2964142</v>
      </c>
      <c r="B104" s="1" t="s">
        <v>234</v>
      </c>
      <c r="C104" s="1" t="s">
        <v>22</v>
      </c>
      <c r="D104" s="1" t="s">
        <v>235</v>
      </c>
      <c r="E104" s="2">
        <v>0</v>
      </c>
      <c r="F104" s="1">
        <v>1237.4000000000001</v>
      </c>
      <c r="G104" s="1" t="s">
        <v>71</v>
      </c>
      <c r="H104" s="1">
        <f t="shared" si="1"/>
        <v>0</v>
      </c>
      <c r="I104" s="1" t="s">
        <v>22</v>
      </c>
      <c r="J104" s="1" t="s">
        <v>236</v>
      </c>
    </row>
    <row r="105" spans="1:10" ht="150" x14ac:dyDescent="0.25">
      <c r="A105" s="1">
        <v>2964143</v>
      </c>
      <c r="B105" s="1" t="s">
        <v>237</v>
      </c>
      <c r="C105" s="1" t="s">
        <v>22</v>
      </c>
      <c r="D105" s="1" t="s">
        <v>238</v>
      </c>
      <c r="E105" s="2">
        <v>0</v>
      </c>
      <c r="F105" s="1">
        <v>1230.5</v>
      </c>
      <c r="G105" s="1" t="s">
        <v>71</v>
      </c>
      <c r="H105" s="1">
        <f t="shared" si="1"/>
        <v>0</v>
      </c>
      <c r="I105" s="1" t="s">
        <v>22</v>
      </c>
      <c r="J105" s="1" t="s">
        <v>239</v>
      </c>
    </row>
    <row r="106" spans="1:10" ht="165" x14ac:dyDescent="0.25">
      <c r="A106" s="1">
        <v>2964144</v>
      </c>
      <c r="B106" s="1" t="s">
        <v>240</v>
      </c>
      <c r="C106" s="1" t="s">
        <v>22</v>
      </c>
      <c r="D106" s="1" t="s">
        <v>241</v>
      </c>
      <c r="E106" s="2">
        <v>0</v>
      </c>
      <c r="F106" s="1">
        <v>6.9</v>
      </c>
      <c r="G106" s="1" t="s">
        <v>71</v>
      </c>
      <c r="H106" s="1">
        <f t="shared" si="1"/>
        <v>0</v>
      </c>
      <c r="I106" s="1" t="s">
        <v>22</v>
      </c>
      <c r="J106" s="1" t="s">
        <v>242</v>
      </c>
    </row>
    <row r="107" spans="1:10" ht="135" x14ac:dyDescent="0.25">
      <c r="A107" s="1">
        <v>2964145</v>
      </c>
      <c r="B107" s="1" t="s">
        <v>243</v>
      </c>
      <c r="C107" s="1" t="s">
        <v>22</v>
      </c>
      <c r="D107" s="1" t="s">
        <v>244</v>
      </c>
      <c r="E107" s="2">
        <v>0</v>
      </c>
      <c r="F107" s="1">
        <v>84.021000000000001</v>
      </c>
      <c r="G107" s="1" t="s">
        <v>36</v>
      </c>
      <c r="H107" s="1">
        <f t="shared" si="1"/>
        <v>0</v>
      </c>
      <c r="I107" s="1" t="s">
        <v>22</v>
      </c>
      <c r="J107" s="1" t="s">
        <v>245</v>
      </c>
    </row>
    <row r="108" spans="1:10" ht="105" x14ac:dyDescent="0.25">
      <c r="A108" s="1">
        <v>2964146</v>
      </c>
      <c r="B108" s="1" t="s">
        <v>246</v>
      </c>
      <c r="C108" s="1" t="s">
        <v>22</v>
      </c>
      <c r="D108" s="1" t="s">
        <v>247</v>
      </c>
      <c r="E108" s="2">
        <v>0</v>
      </c>
      <c r="F108" s="1">
        <v>1</v>
      </c>
      <c r="G108" s="1" t="s">
        <v>74</v>
      </c>
      <c r="H108" s="1">
        <f t="shared" si="1"/>
        <v>0</v>
      </c>
      <c r="I108" s="1" t="s">
        <v>22</v>
      </c>
      <c r="J108" s="1" t="s">
        <v>248</v>
      </c>
    </row>
    <row r="109" spans="1:10" ht="105" x14ac:dyDescent="0.25">
      <c r="A109" s="1">
        <v>2964147</v>
      </c>
      <c r="B109" s="1" t="s">
        <v>249</v>
      </c>
      <c r="C109" s="1" t="s">
        <v>22</v>
      </c>
      <c r="D109" s="1" t="s">
        <v>250</v>
      </c>
      <c r="E109" s="2">
        <v>0</v>
      </c>
      <c r="F109" s="1">
        <v>1</v>
      </c>
      <c r="G109" s="1" t="s">
        <v>74</v>
      </c>
      <c r="H109" s="1">
        <f t="shared" si="1"/>
        <v>0</v>
      </c>
      <c r="I109" s="1" t="s">
        <v>22</v>
      </c>
      <c r="J109" s="1" t="s">
        <v>248</v>
      </c>
    </row>
    <row r="110" spans="1:10" ht="105" x14ac:dyDescent="0.25">
      <c r="A110" s="1">
        <v>2964148</v>
      </c>
      <c r="B110" s="1" t="s">
        <v>251</v>
      </c>
      <c r="C110" s="1" t="s">
        <v>22</v>
      </c>
      <c r="D110" s="1" t="s">
        <v>252</v>
      </c>
      <c r="E110" s="2">
        <v>0</v>
      </c>
      <c r="F110" s="1">
        <v>6</v>
      </c>
      <c r="G110" s="1" t="s">
        <v>74</v>
      </c>
      <c r="H110" s="1">
        <f t="shared" si="1"/>
        <v>0</v>
      </c>
      <c r="I110" s="1" t="s">
        <v>22</v>
      </c>
      <c r="J110" s="1" t="s">
        <v>248</v>
      </c>
    </row>
    <row r="111" spans="1:10" ht="105" x14ac:dyDescent="0.25">
      <c r="A111" s="1">
        <v>2964149</v>
      </c>
      <c r="B111" s="1" t="s">
        <v>253</v>
      </c>
      <c r="C111" s="1" t="s">
        <v>22</v>
      </c>
      <c r="D111" s="1" t="s">
        <v>254</v>
      </c>
      <c r="E111" s="2">
        <v>0</v>
      </c>
      <c r="F111" s="1">
        <v>1</v>
      </c>
      <c r="G111" s="1" t="s">
        <v>74</v>
      </c>
      <c r="H111" s="1">
        <f t="shared" si="1"/>
        <v>0</v>
      </c>
      <c r="I111" s="1" t="s">
        <v>22</v>
      </c>
      <c r="J111" s="1" t="s">
        <v>248</v>
      </c>
    </row>
    <row r="112" spans="1:10" ht="105" x14ac:dyDescent="0.25">
      <c r="A112" s="1">
        <v>2964150</v>
      </c>
      <c r="B112" s="1" t="s">
        <v>255</v>
      </c>
      <c r="C112" s="1" t="s">
        <v>22</v>
      </c>
      <c r="D112" s="1" t="s">
        <v>256</v>
      </c>
      <c r="E112" s="2">
        <v>0</v>
      </c>
      <c r="F112" s="1">
        <v>4</v>
      </c>
      <c r="G112" s="1" t="s">
        <v>74</v>
      </c>
      <c r="H112" s="1">
        <f t="shared" si="1"/>
        <v>0</v>
      </c>
      <c r="I112" s="1" t="s">
        <v>22</v>
      </c>
      <c r="J112" s="1" t="s">
        <v>248</v>
      </c>
    </row>
    <row r="113" spans="1:10" x14ac:dyDescent="0.25">
      <c r="A113" s="1">
        <v>2964151</v>
      </c>
      <c r="B113" s="1" t="s">
        <v>257</v>
      </c>
      <c r="C113" s="1">
        <v>775</v>
      </c>
      <c r="D113" s="1" t="s">
        <v>258</v>
      </c>
      <c r="E113" s="1">
        <f>ROUND(H114+H115,2)</f>
        <v>0</v>
      </c>
      <c r="F113" s="1">
        <v>1</v>
      </c>
      <c r="G113" s="1" t="s">
        <v>0</v>
      </c>
      <c r="H113" s="1">
        <f t="shared" si="1"/>
        <v>0</v>
      </c>
      <c r="I113" s="1" t="s">
        <v>22</v>
      </c>
      <c r="J113" s="1" t="s">
        <v>0</v>
      </c>
    </row>
    <row r="114" spans="1:10" ht="30" x14ac:dyDescent="0.25">
      <c r="A114" s="1">
        <v>2964152</v>
      </c>
      <c r="B114" s="1" t="s">
        <v>259</v>
      </c>
      <c r="C114" s="1" t="s">
        <v>22</v>
      </c>
      <c r="D114" s="1" t="s">
        <v>260</v>
      </c>
      <c r="E114" s="2">
        <v>0</v>
      </c>
      <c r="F114" s="1">
        <v>551.94000000000005</v>
      </c>
      <c r="G114" s="1" t="s">
        <v>36</v>
      </c>
      <c r="H114" s="1">
        <f t="shared" si="1"/>
        <v>0</v>
      </c>
      <c r="I114" s="1" t="s">
        <v>22</v>
      </c>
      <c r="J114" s="1" t="s">
        <v>0</v>
      </c>
    </row>
    <row r="115" spans="1:10" ht="45" x14ac:dyDescent="0.25">
      <c r="A115" s="1">
        <v>2964153</v>
      </c>
      <c r="B115" s="1" t="s">
        <v>261</v>
      </c>
      <c r="C115" s="1" t="s">
        <v>22</v>
      </c>
      <c r="D115" s="1" t="s">
        <v>262</v>
      </c>
      <c r="E115" s="2">
        <v>0</v>
      </c>
      <c r="F115" s="1">
        <v>46.12</v>
      </c>
      <c r="G115" s="1" t="s">
        <v>36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2964154</v>
      </c>
      <c r="B116" s="1" t="s">
        <v>263</v>
      </c>
      <c r="C116" s="1">
        <v>776</v>
      </c>
      <c r="D116" s="1" t="s">
        <v>264</v>
      </c>
      <c r="E116" s="1">
        <f>ROUND(H117,2)</f>
        <v>0</v>
      </c>
      <c r="F116" s="1">
        <v>1</v>
      </c>
      <c r="G116" s="1" t="s">
        <v>0</v>
      </c>
      <c r="H116" s="1">
        <f t="shared" si="1"/>
        <v>0</v>
      </c>
      <c r="I116" s="1" t="s">
        <v>22</v>
      </c>
      <c r="J116" s="1" t="s">
        <v>0</v>
      </c>
    </row>
    <row r="117" spans="1:10" ht="30" x14ac:dyDescent="0.25">
      <c r="A117" s="1">
        <v>2964155</v>
      </c>
      <c r="B117" s="1" t="s">
        <v>265</v>
      </c>
      <c r="C117" s="1" t="s">
        <v>22</v>
      </c>
      <c r="D117" s="1" t="s">
        <v>266</v>
      </c>
      <c r="E117" s="2">
        <v>0</v>
      </c>
      <c r="F117" s="1">
        <v>108.12</v>
      </c>
      <c r="G117" s="1" t="s">
        <v>36</v>
      </c>
      <c r="H117" s="1">
        <f t="shared" si="1"/>
        <v>0</v>
      </c>
      <c r="I117" s="1" t="s">
        <v>22</v>
      </c>
      <c r="J117" s="1" t="s">
        <v>0</v>
      </c>
    </row>
    <row r="118" spans="1:10" x14ac:dyDescent="0.25">
      <c r="A118" s="1">
        <v>2964156</v>
      </c>
      <c r="B118" s="1" t="s">
        <v>267</v>
      </c>
      <c r="C118" s="1">
        <v>777</v>
      </c>
      <c r="D118" s="1" t="s">
        <v>268</v>
      </c>
      <c r="E118" s="1">
        <f>ROUND(H119,2)</f>
        <v>0</v>
      </c>
      <c r="F118" s="1">
        <v>1</v>
      </c>
      <c r="G118" s="1" t="s">
        <v>0</v>
      </c>
      <c r="H118" s="1">
        <f t="shared" si="1"/>
        <v>0</v>
      </c>
      <c r="I118" s="1" t="s">
        <v>22</v>
      </c>
      <c r="J118" s="1" t="s">
        <v>0</v>
      </c>
    </row>
    <row r="119" spans="1:10" ht="45" x14ac:dyDescent="0.25">
      <c r="A119" s="1">
        <v>2964157</v>
      </c>
      <c r="B119" s="1" t="s">
        <v>269</v>
      </c>
      <c r="C119" s="1" t="s">
        <v>22</v>
      </c>
      <c r="D119" s="1" t="s">
        <v>270</v>
      </c>
      <c r="E119" s="2">
        <v>0</v>
      </c>
      <c r="F119" s="1">
        <v>751.27</v>
      </c>
      <c r="G119" s="1" t="s">
        <v>36</v>
      </c>
      <c r="H119" s="1">
        <f t="shared" si="1"/>
        <v>0</v>
      </c>
      <c r="I119" s="1" t="s">
        <v>22</v>
      </c>
      <c r="J119" s="1" t="s">
        <v>0</v>
      </c>
    </row>
    <row r="120" spans="1:10" x14ac:dyDescent="0.25">
      <c r="A120" s="1">
        <v>2964158</v>
      </c>
      <c r="B120" s="1" t="s">
        <v>271</v>
      </c>
      <c r="C120" s="1">
        <v>784</v>
      </c>
      <c r="D120" s="1" t="s">
        <v>272</v>
      </c>
      <c r="E120" s="1">
        <f>ROUND(H121+H122+H123,2)</f>
        <v>0</v>
      </c>
      <c r="F120" s="1">
        <v>1</v>
      </c>
      <c r="G120" s="1" t="s">
        <v>0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2964159</v>
      </c>
      <c r="B121" s="1" t="s">
        <v>273</v>
      </c>
      <c r="C121" s="1" t="s">
        <v>22</v>
      </c>
      <c r="D121" s="1" t="s">
        <v>274</v>
      </c>
      <c r="E121" s="2">
        <v>0</v>
      </c>
      <c r="F121" s="1">
        <v>8152.44</v>
      </c>
      <c r="G121" s="1" t="s">
        <v>36</v>
      </c>
      <c r="H121" s="1">
        <f t="shared" si="1"/>
        <v>0</v>
      </c>
      <c r="I121" s="1" t="s">
        <v>22</v>
      </c>
      <c r="J121" s="1" t="s">
        <v>0</v>
      </c>
    </row>
    <row r="122" spans="1:10" x14ac:dyDescent="0.25">
      <c r="A122" s="1">
        <v>2964160</v>
      </c>
      <c r="B122" s="1" t="s">
        <v>275</v>
      </c>
      <c r="C122" s="1" t="s">
        <v>22</v>
      </c>
      <c r="D122" s="1" t="s">
        <v>276</v>
      </c>
      <c r="E122" s="2">
        <v>0</v>
      </c>
      <c r="F122" s="1">
        <v>8152.44</v>
      </c>
      <c r="G122" s="1" t="s">
        <v>36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2964161</v>
      </c>
      <c r="B123" s="1" t="s">
        <v>277</v>
      </c>
      <c r="C123" s="1" t="s">
        <v>22</v>
      </c>
      <c r="D123" s="1" t="s">
        <v>278</v>
      </c>
      <c r="E123" s="2">
        <v>0</v>
      </c>
      <c r="F123" s="1">
        <v>600</v>
      </c>
      <c r="G123" s="1" t="s">
        <v>36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2964162</v>
      </c>
      <c r="B124" s="1" t="s">
        <v>279</v>
      </c>
      <c r="C124" s="1" t="s">
        <v>280</v>
      </c>
      <c r="D124" s="1" t="s">
        <v>281</v>
      </c>
      <c r="E124" s="1">
        <f>ROUND(H125+H126,2)</f>
        <v>0</v>
      </c>
      <c r="F124" s="1">
        <v>1</v>
      </c>
      <c r="G124" s="1" t="s">
        <v>0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2964163</v>
      </c>
      <c r="B125" s="1" t="s">
        <v>282</v>
      </c>
      <c r="C125" s="1" t="s">
        <v>22</v>
      </c>
      <c r="D125" s="1" t="s">
        <v>283</v>
      </c>
      <c r="E125" s="2">
        <v>0</v>
      </c>
      <c r="F125" s="1">
        <v>1</v>
      </c>
      <c r="G125" s="1" t="s">
        <v>74</v>
      </c>
      <c r="H125" s="1">
        <f t="shared" si="1"/>
        <v>0</v>
      </c>
      <c r="I125" s="1" t="s">
        <v>22</v>
      </c>
      <c r="J125" s="1" t="s">
        <v>0</v>
      </c>
    </row>
    <row r="126" spans="1:10" x14ac:dyDescent="0.25">
      <c r="A126" s="1">
        <v>2964164</v>
      </c>
      <c r="B126" s="1" t="s">
        <v>284</v>
      </c>
      <c r="C126" s="1" t="s">
        <v>22</v>
      </c>
      <c r="D126" s="1" t="s">
        <v>285</v>
      </c>
      <c r="E126" s="2">
        <v>0</v>
      </c>
      <c r="F126" s="1">
        <v>1</v>
      </c>
      <c r="G126" s="1" t="s">
        <v>74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2964165</v>
      </c>
      <c r="B127" s="1" t="s">
        <v>286</v>
      </c>
      <c r="C127" s="1" t="s">
        <v>22</v>
      </c>
      <c r="D127" s="1" t="s">
        <v>287</v>
      </c>
      <c r="E127" s="1">
        <f>ROUND(H128+H142+H145+H160+H163+H167,2)</f>
        <v>0</v>
      </c>
      <c r="F127" s="1">
        <v>1</v>
      </c>
      <c r="G127" s="1" t="s">
        <v>0</v>
      </c>
      <c r="H127" s="1">
        <f t="shared" si="1"/>
        <v>0</v>
      </c>
      <c r="I127" s="1" t="s">
        <v>22</v>
      </c>
      <c r="J127" s="1" t="s">
        <v>0</v>
      </c>
    </row>
    <row r="128" spans="1:10" x14ac:dyDescent="0.25">
      <c r="A128" s="1">
        <v>2964166</v>
      </c>
      <c r="B128" s="1" t="s">
        <v>288</v>
      </c>
      <c r="C128" s="1">
        <v>1</v>
      </c>
      <c r="D128" s="1" t="s">
        <v>34</v>
      </c>
      <c r="E128" s="1">
        <f>ROUND(H129+H130+H131+H132+H133+H134+H135+H136+H137+H138+H139+H140+H141,2)</f>
        <v>0</v>
      </c>
      <c r="F128" s="1">
        <v>1</v>
      </c>
      <c r="G128" s="1" t="s">
        <v>0</v>
      </c>
      <c r="H128" s="1">
        <f t="shared" si="1"/>
        <v>0</v>
      </c>
      <c r="I128" s="1" t="s">
        <v>22</v>
      </c>
      <c r="J128" s="1" t="s">
        <v>0</v>
      </c>
    </row>
    <row r="129" spans="1:10" ht="30" x14ac:dyDescent="0.25">
      <c r="A129" s="1">
        <v>2964167</v>
      </c>
      <c r="B129" s="1" t="s">
        <v>289</v>
      </c>
      <c r="C129" s="1" t="s">
        <v>22</v>
      </c>
      <c r="D129" s="1" t="s">
        <v>290</v>
      </c>
      <c r="E129" s="2">
        <v>0</v>
      </c>
      <c r="F129" s="1">
        <v>350.72</v>
      </c>
      <c r="G129" s="1" t="s">
        <v>39</v>
      </c>
      <c r="H129" s="1">
        <f t="shared" si="1"/>
        <v>0</v>
      </c>
      <c r="I129" s="1" t="s">
        <v>22</v>
      </c>
      <c r="J129" s="1" t="s">
        <v>0</v>
      </c>
    </row>
    <row r="130" spans="1:10" ht="45" x14ac:dyDescent="0.25">
      <c r="A130" s="1">
        <v>2964168</v>
      </c>
      <c r="B130" s="1" t="s">
        <v>291</v>
      </c>
      <c r="C130" s="1" t="s">
        <v>22</v>
      </c>
      <c r="D130" s="1" t="s">
        <v>292</v>
      </c>
      <c r="E130" s="2">
        <v>0</v>
      </c>
      <c r="F130" s="1">
        <v>350.72</v>
      </c>
      <c r="G130" s="1" t="s">
        <v>39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2964169</v>
      </c>
      <c r="B131" s="1" t="s">
        <v>293</v>
      </c>
      <c r="C131" s="1" t="s">
        <v>22</v>
      </c>
      <c r="D131" s="1" t="s">
        <v>294</v>
      </c>
      <c r="E131" s="2">
        <v>0</v>
      </c>
      <c r="F131" s="1">
        <v>320</v>
      </c>
      <c r="G131" s="1" t="s">
        <v>36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2964170</v>
      </c>
      <c r="B132" s="1" t="s">
        <v>295</v>
      </c>
      <c r="C132" s="1" t="s">
        <v>22</v>
      </c>
      <c r="D132" s="1" t="s">
        <v>296</v>
      </c>
      <c r="E132" s="2">
        <v>0</v>
      </c>
      <c r="F132" s="1">
        <v>320</v>
      </c>
      <c r="G132" s="1" t="s">
        <v>36</v>
      </c>
      <c r="H132" s="1">
        <f t="shared" si="2"/>
        <v>0</v>
      </c>
      <c r="I132" s="1" t="s">
        <v>22</v>
      </c>
      <c r="J132" s="1" t="s">
        <v>0</v>
      </c>
    </row>
    <row r="133" spans="1:10" ht="30" x14ac:dyDescent="0.25">
      <c r="A133" s="1">
        <v>2964171</v>
      </c>
      <c r="B133" s="1" t="s">
        <v>297</v>
      </c>
      <c r="C133" s="1" t="s">
        <v>22</v>
      </c>
      <c r="D133" s="1" t="s">
        <v>298</v>
      </c>
      <c r="E133" s="2">
        <v>0</v>
      </c>
      <c r="F133" s="1">
        <v>350.72</v>
      </c>
      <c r="G133" s="1" t="s">
        <v>39</v>
      </c>
      <c r="H133" s="1">
        <f t="shared" si="2"/>
        <v>0</v>
      </c>
      <c r="I133" s="1" t="s">
        <v>22</v>
      </c>
      <c r="J133" s="1" t="s">
        <v>0</v>
      </c>
    </row>
    <row r="134" spans="1:10" ht="30" x14ac:dyDescent="0.25">
      <c r="A134" s="1">
        <v>2964172</v>
      </c>
      <c r="B134" s="1" t="s">
        <v>299</v>
      </c>
      <c r="C134" s="1" t="s">
        <v>22</v>
      </c>
      <c r="D134" s="1" t="s">
        <v>46</v>
      </c>
      <c r="E134" s="2">
        <v>0</v>
      </c>
      <c r="F134" s="1">
        <v>102.4</v>
      </c>
      <c r="G134" s="1" t="s">
        <v>39</v>
      </c>
      <c r="H134" s="1">
        <f t="shared" si="2"/>
        <v>0</v>
      </c>
      <c r="I134" s="1" t="s">
        <v>22</v>
      </c>
      <c r="J134" s="1" t="s">
        <v>0</v>
      </c>
    </row>
    <row r="135" spans="1:10" ht="45" x14ac:dyDescent="0.25">
      <c r="A135" s="1">
        <v>2964173</v>
      </c>
      <c r="B135" s="1" t="s">
        <v>300</v>
      </c>
      <c r="C135" s="1" t="s">
        <v>22</v>
      </c>
      <c r="D135" s="1" t="s">
        <v>301</v>
      </c>
      <c r="E135" s="2">
        <v>0</v>
      </c>
      <c r="F135" s="1">
        <v>204.8</v>
      </c>
      <c r="G135" s="1" t="s">
        <v>39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2964174</v>
      </c>
      <c r="B136" s="1" t="s">
        <v>302</v>
      </c>
      <c r="C136" s="1" t="s">
        <v>22</v>
      </c>
      <c r="D136" s="1" t="s">
        <v>303</v>
      </c>
      <c r="E136" s="2">
        <v>0</v>
      </c>
      <c r="F136" s="1">
        <v>102.4</v>
      </c>
      <c r="G136" s="1" t="s">
        <v>39</v>
      </c>
      <c r="H136" s="1">
        <f t="shared" si="2"/>
        <v>0</v>
      </c>
      <c r="I136" s="1" t="s">
        <v>22</v>
      </c>
      <c r="J136" s="1" t="s">
        <v>0</v>
      </c>
    </row>
    <row r="137" spans="1:10" x14ac:dyDescent="0.25">
      <c r="A137" s="1">
        <v>2964175</v>
      </c>
      <c r="B137" s="1" t="s">
        <v>304</v>
      </c>
      <c r="C137" s="1" t="s">
        <v>22</v>
      </c>
      <c r="D137" s="1" t="s">
        <v>305</v>
      </c>
      <c r="E137" s="2">
        <v>0</v>
      </c>
      <c r="F137" s="1">
        <v>102.4</v>
      </c>
      <c r="G137" s="1" t="s">
        <v>39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2964176</v>
      </c>
      <c r="B138" s="1" t="s">
        <v>306</v>
      </c>
      <c r="C138" s="1" t="s">
        <v>22</v>
      </c>
      <c r="D138" s="1" t="s">
        <v>307</v>
      </c>
      <c r="E138" s="2">
        <v>0</v>
      </c>
      <c r="F138" s="1">
        <v>194.56</v>
      </c>
      <c r="G138" s="1" t="s">
        <v>50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2964177</v>
      </c>
      <c r="B139" s="1" t="s">
        <v>308</v>
      </c>
      <c r="C139" s="1" t="s">
        <v>22</v>
      </c>
      <c r="D139" s="1" t="s">
        <v>309</v>
      </c>
      <c r="E139" s="2">
        <v>0</v>
      </c>
      <c r="F139" s="1">
        <v>248.32</v>
      </c>
      <c r="G139" s="1" t="s">
        <v>39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2964178</v>
      </c>
      <c r="B140" s="1" t="s">
        <v>310</v>
      </c>
      <c r="C140" s="1" t="s">
        <v>22</v>
      </c>
      <c r="D140" s="1" t="s">
        <v>311</v>
      </c>
      <c r="E140" s="2">
        <v>0</v>
      </c>
      <c r="F140" s="1">
        <v>64</v>
      </c>
      <c r="G140" s="1" t="s">
        <v>39</v>
      </c>
      <c r="H140" s="1">
        <f t="shared" si="2"/>
        <v>0</v>
      </c>
      <c r="I140" s="1" t="s">
        <v>22</v>
      </c>
      <c r="J140" s="1" t="s">
        <v>0</v>
      </c>
    </row>
    <row r="141" spans="1:10" x14ac:dyDescent="0.25">
      <c r="A141" s="1">
        <v>2964179</v>
      </c>
      <c r="B141" s="1" t="s">
        <v>312</v>
      </c>
      <c r="C141" s="1" t="s">
        <v>22</v>
      </c>
      <c r="D141" s="1" t="s">
        <v>313</v>
      </c>
      <c r="E141" s="2">
        <v>0</v>
      </c>
      <c r="F141" s="1">
        <v>115.2</v>
      </c>
      <c r="G141" s="1" t="s">
        <v>50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2964180</v>
      </c>
      <c r="B142" s="1" t="s">
        <v>314</v>
      </c>
      <c r="C142" s="1">
        <v>4</v>
      </c>
      <c r="D142" s="1" t="s">
        <v>315</v>
      </c>
      <c r="E142" s="1">
        <f>ROUND(H143+H144,2)</f>
        <v>0</v>
      </c>
      <c r="F142" s="1">
        <v>1</v>
      </c>
      <c r="G142" s="1" t="s">
        <v>0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2964181</v>
      </c>
      <c r="B143" s="1" t="s">
        <v>316</v>
      </c>
      <c r="C143" s="1" t="s">
        <v>22</v>
      </c>
      <c r="D143" s="1" t="s">
        <v>317</v>
      </c>
      <c r="E143" s="2">
        <v>0</v>
      </c>
      <c r="F143" s="1">
        <v>38.4</v>
      </c>
      <c r="G143" s="1" t="s">
        <v>39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2964182</v>
      </c>
      <c r="B144" s="1" t="s">
        <v>318</v>
      </c>
      <c r="C144" s="1" t="s">
        <v>22</v>
      </c>
      <c r="D144" s="1" t="s">
        <v>319</v>
      </c>
      <c r="E144" s="2">
        <v>0</v>
      </c>
      <c r="F144" s="1">
        <v>8</v>
      </c>
      <c r="G144" s="1" t="s">
        <v>74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2964183</v>
      </c>
      <c r="B145" s="1" t="s">
        <v>320</v>
      </c>
      <c r="C145" s="1">
        <v>8</v>
      </c>
      <c r="D145" s="1" t="s">
        <v>321</v>
      </c>
      <c r="E145" s="1">
        <f>ROUND(H146+H147+H148+H149+H150+H151+H152+H153+H154+H155+H156+H157+H158+H159,2)</f>
        <v>0</v>
      </c>
      <c r="F145" s="1">
        <v>1</v>
      </c>
      <c r="G145" s="1" t="s">
        <v>0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2964184</v>
      </c>
      <c r="B146" s="1" t="s">
        <v>322</v>
      </c>
      <c r="C146" s="1" t="s">
        <v>22</v>
      </c>
      <c r="D146" s="1" t="s">
        <v>323</v>
      </c>
      <c r="E146" s="2">
        <v>0</v>
      </c>
      <c r="F146" s="1">
        <v>3</v>
      </c>
      <c r="G146" s="1" t="s">
        <v>74</v>
      </c>
      <c r="H146" s="1">
        <f t="shared" si="2"/>
        <v>0</v>
      </c>
      <c r="I146" s="1" t="s">
        <v>22</v>
      </c>
      <c r="J146" s="1" t="s">
        <v>0</v>
      </c>
    </row>
    <row r="147" spans="1:10" ht="30" x14ac:dyDescent="0.25">
      <c r="A147" s="1">
        <v>2964185</v>
      </c>
      <c r="B147" s="1" t="s">
        <v>324</v>
      </c>
      <c r="C147" s="1" t="s">
        <v>22</v>
      </c>
      <c r="D147" s="1" t="s">
        <v>325</v>
      </c>
      <c r="E147" s="2">
        <v>0</v>
      </c>
      <c r="F147" s="1">
        <v>110</v>
      </c>
      <c r="G147" s="1" t="s">
        <v>71</v>
      </c>
      <c r="H147" s="1">
        <f t="shared" si="2"/>
        <v>0</v>
      </c>
      <c r="I147" s="1" t="s">
        <v>22</v>
      </c>
      <c r="J147" s="1" t="s">
        <v>0</v>
      </c>
    </row>
    <row r="148" spans="1:10" ht="30" x14ac:dyDescent="0.25">
      <c r="A148" s="1">
        <v>2964186</v>
      </c>
      <c r="B148" s="1" t="s">
        <v>326</v>
      </c>
      <c r="C148" s="1" t="s">
        <v>22</v>
      </c>
      <c r="D148" s="1" t="s">
        <v>327</v>
      </c>
      <c r="E148" s="2">
        <v>0</v>
      </c>
      <c r="F148" s="1">
        <v>210</v>
      </c>
      <c r="G148" s="1" t="s">
        <v>71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2964187</v>
      </c>
      <c r="B149" s="1" t="s">
        <v>328</v>
      </c>
      <c r="C149" s="1" t="s">
        <v>22</v>
      </c>
      <c r="D149" s="1" t="s">
        <v>329</v>
      </c>
      <c r="E149" s="2">
        <v>0</v>
      </c>
      <c r="F149" s="1">
        <v>1</v>
      </c>
      <c r="G149" s="1" t="s">
        <v>74</v>
      </c>
      <c r="H149" s="1">
        <f t="shared" si="2"/>
        <v>0</v>
      </c>
      <c r="I149" s="1" t="s">
        <v>22</v>
      </c>
      <c r="J149" s="1" t="s">
        <v>0</v>
      </c>
    </row>
    <row r="150" spans="1:10" x14ac:dyDescent="0.25">
      <c r="A150" s="1">
        <v>2964188</v>
      </c>
      <c r="B150" s="1" t="s">
        <v>330</v>
      </c>
      <c r="C150" s="1" t="s">
        <v>22</v>
      </c>
      <c r="D150" s="1" t="s">
        <v>331</v>
      </c>
      <c r="E150" s="2">
        <v>0</v>
      </c>
      <c r="F150" s="1">
        <v>1</v>
      </c>
      <c r="G150" s="1" t="s">
        <v>74</v>
      </c>
      <c r="H150" s="1">
        <f t="shared" si="2"/>
        <v>0</v>
      </c>
      <c r="I150" s="1" t="s">
        <v>22</v>
      </c>
      <c r="J150" s="1" t="s">
        <v>0</v>
      </c>
    </row>
    <row r="151" spans="1:10" x14ac:dyDescent="0.25">
      <c r="A151" s="1">
        <v>2964189</v>
      </c>
      <c r="B151" s="1" t="s">
        <v>332</v>
      </c>
      <c r="C151" s="1" t="s">
        <v>22</v>
      </c>
      <c r="D151" s="1" t="s">
        <v>333</v>
      </c>
      <c r="E151" s="2">
        <v>0</v>
      </c>
      <c r="F151" s="1">
        <v>110</v>
      </c>
      <c r="G151" s="1" t="s">
        <v>71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2964190</v>
      </c>
      <c r="B152" s="1" t="s">
        <v>334</v>
      </c>
      <c r="C152" s="1" t="s">
        <v>22</v>
      </c>
      <c r="D152" s="1" t="s">
        <v>335</v>
      </c>
      <c r="E152" s="2">
        <v>0</v>
      </c>
      <c r="F152" s="1">
        <v>210</v>
      </c>
      <c r="G152" s="1" t="s">
        <v>71</v>
      </c>
      <c r="H152" s="1">
        <f t="shared" si="2"/>
        <v>0</v>
      </c>
      <c r="I152" s="1" t="s">
        <v>22</v>
      </c>
      <c r="J152" s="1" t="s">
        <v>0</v>
      </c>
    </row>
    <row r="153" spans="1:10" ht="45" x14ac:dyDescent="0.25">
      <c r="A153" s="1">
        <v>2964191</v>
      </c>
      <c r="B153" s="1" t="s">
        <v>336</v>
      </c>
      <c r="C153" s="1" t="s">
        <v>22</v>
      </c>
      <c r="D153" s="1" t="s">
        <v>337</v>
      </c>
      <c r="E153" s="2">
        <v>0</v>
      </c>
      <c r="F153" s="1">
        <v>8</v>
      </c>
      <c r="G153" s="1" t="s">
        <v>74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2964192</v>
      </c>
      <c r="B154" s="1" t="s">
        <v>338</v>
      </c>
      <c r="C154" s="1" t="s">
        <v>22</v>
      </c>
      <c r="D154" s="1" t="s">
        <v>339</v>
      </c>
      <c r="E154" s="2">
        <v>0</v>
      </c>
      <c r="F154" s="1">
        <v>8</v>
      </c>
      <c r="G154" s="1" t="s">
        <v>74</v>
      </c>
      <c r="H154" s="1">
        <f t="shared" si="2"/>
        <v>0</v>
      </c>
      <c r="I154" s="1" t="s">
        <v>22</v>
      </c>
      <c r="J154" s="1" t="s">
        <v>0</v>
      </c>
    </row>
    <row r="155" spans="1:10" ht="30" x14ac:dyDescent="0.25">
      <c r="A155" s="1">
        <v>2964193</v>
      </c>
      <c r="B155" s="1" t="s">
        <v>340</v>
      </c>
      <c r="C155" s="1" t="s">
        <v>22</v>
      </c>
      <c r="D155" s="1" t="s">
        <v>341</v>
      </c>
      <c r="E155" s="2">
        <v>0</v>
      </c>
      <c r="F155" s="1">
        <v>8</v>
      </c>
      <c r="G155" s="1" t="s">
        <v>74</v>
      </c>
      <c r="H155" s="1">
        <f t="shared" si="2"/>
        <v>0</v>
      </c>
      <c r="I155" s="1" t="s">
        <v>22</v>
      </c>
      <c r="J155" s="1" t="s">
        <v>0</v>
      </c>
    </row>
    <row r="156" spans="1:10" ht="30" x14ac:dyDescent="0.25">
      <c r="A156" s="1">
        <v>2964194</v>
      </c>
      <c r="B156" s="1" t="s">
        <v>342</v>
      </c>
      <c r="C156" s="1" t="s">
        <v>22</v>
      </c>
      <c r="D156" s="1" t="s">
        <v>343</v>
      </c>
      <c r="E156" s="2">
        <v>0</v>
      </c>
      <c r="F156" s="1">
        <v>16</v>
      </c>
      <c r="G156" s="1" t="s">
        <v>74</v>
      </c>
      <c r="H156" s="1">
        <f t="shared" si="2"/>
        <v>0</v>
      </c>
      <c r="I156" s="1" t="s">
        <v>22</v>
      </c>
      <c r="J156" s="1" t="s">
        <v>0</v>
      </c>
    </row>
    <row r="157" spans="1:10" ht="30" x14ac:dyDescent="0.25">
      <c r="A157" s="1">
        <v>2964195</v>
      </c>
      <c r="B157" s="1" t="s">
        <v>344</v>
      </c>
      <c r="C157" s="1" t="s">
        <v>22</v>
      </c>
      <c r="D157" s="1" t="s">
        <v>345</v>
      </c>
      <c r="E157" s="2">
        <v>0</v>
      </c>
      <c r="F157" s="1">
        <v>8</v>
      </c>
      <c r="G157" s="1" t="s">
        <v>74</v>
      </c>
      <c r="H157" s="1">
        <f t="shared" si="2"/>
        <v>0</v>
      </c>
      <c r="I157" s="1" t="s">
        <v>22</v>
      </c>
      <c r="J157" s="1" t="s">
        <v>0</v>
      </c>
    </row>
    <row r="158" spans="1:10" ht="30" x14ac:dyDescent="0.25">
      <c r="A158" s="1">
        <v>2964196</v>
      </c>
      <c r="B158" s="1" t="s">
        <v>346</v>
      </c>
      <c r="C158" s="1" t="s">
        <v>22</v>
      </c>
      <c r="D158" s="1" t="s">
        <v>347</v>
      </c>
      <c r="E158" s="2">
        <v>0</v>
      </c>
      <c r="F158" s="1">
        <v>8</v>
      </c>
      <c r="G158" s="1" t="s">
        <v>74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2964197</v>
      </c>
      <c r="B159" s="1" t="s">
        <v>348</v>
      </c>
      <c r="C159" s="1" t="s">
        <v>22</v>
      </c>
      <c r="D159" s="1" t="s">
        <v>349</v>
      </c>
      <c r="E159" s="2">
        <v>0</v>
      </c>
      <c r="F159" s="1">
        <v>8</v>
      </c>
      <c r="G159" s="1" t="s">
        <v>74</v>
      </c>
      <c r="H159" s="1">
        <f t="shared" si="2"/>
        <v>0</v>
      </c>
      <c r="I159" s="1" t="s">
        <v>22</v>
      </c>
      <c r="J159" s="1" t="s">
        <v>0</v>
      </c>
    </row>
    <row r="160" spans="1:10" x14ac:dyDescent="0.25">
      <c r="A160" s="1">
        <v>2964198</v>
      </c>
      <c r="B160" s="1" t="s">
        <v>350</v>
      </c>
      <c r="C160" s="1">
        <v>9</v>
      </c>
      <c r="D160" s="1" t="s">
        <v>105</v>
      </c>
      <c r="E160" s="1">
        <f>ROUND(H161+H162,2)</f>
        <v>0</v>
      </c>
      <c r="F160" s="1">
        <v>1</v>
      </c>
      <c r="G160" s="1" t="s">
        <v>0</v>
      </c>
      <c r="H160" s="1">
        <f t="shared" si="2"/>
        <v>0</v>
      </c>
      <c r="I160" s="1" t="s">
        <v>22</v>
      </c>
      <c r="J160" s="1" t="s">
        <v>0</v>
      </c>
    </row>
    <row r="161" spans="1:10" x14ac:dyDescent="0.25">
      <c r="A161" s="1">
        <v>2964199</v>
      </c>
      <c r="B161" s="1" t="s">
        <v>351</v>
      </c>
      <c r="C161" s="1" t="s">
        <v>22</v>
      </c>
      <c r="D161" s="1" t="s">
        <v>352</v>
      </c>
      <c r="E161" s="2">
        <v>0</v>
      </c>
      <c r="F161" s="1">
        <v>10</v>
      </c>
      <c r="G161" s="1" t="s">
        <v>71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2964200</v>
      </c>
      <c r="B162" s="1" t="s">
        <v>353</v>
      </c>
      <c r="C162" s="1" t="s">
        <v>22</v>
      </c>
      <c r="D162" s="1" t="s">
        <v>354</v>
      </c>
      <c r="E162" s="2">
        <v>0</v>
      </c>
      <c r="F162" s="1">
        <v>189.35</v>
      </c>
      <c r="G162" s="1" t="s">
        <v>50</v>
      </c>
      <c r="H162" s="1">
        <f t="shared" si="2"/>
        <v>0</v>
      </c>
      <c r="I162" s="1" t="s">
        <v>22</v>
      </c>
      <c r="J162" s="1" t="s">
        <v>0</v>
      </c>
    </row>
    <row r="163" spans="1:10" x14ac:dyDescent="0.25">
      <c r="A163" s="1">
        <v>2964201</v>
      </c>
      <c r="B163" s="1" t="s">
        <v>355</v>
      </c>
      <c r="C163" s="1">
        <v>721</v>
      </c>
      <c r="D163" s="1" t="s">
        <v>356</v>
      </c>
      <c r="E163" s="1">
        <f>ROUND(H164+H165+H166,2)</f>
        <v>0</v>
      </c>
      <c r="F163" s="1">
        <v>1</v>
      </c>
      <c r="G163" s="1" t="s">
        <v>0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2964202</v>
      </c>
      <c r="B164" s="1" t="s">
        <v>357</v>
      </c>
      <c r="C164" s="1" t="s">
        <v>22</v>
      </c>
      <c r="D164" s="1" t="s">
        <v>358</v>
      </c>
      <c r="E164" s="2">
        <v>0</v>
      </c>
      <c r="F164" s="1">
        <v>13</v>
      </c>
      <c r="G164" s="1" t="s">
        <v>74</v>
      </c>
      <c r="H164" s="1">
        <f t="shared" si="2"/>
        <v>0</v>
      </c>
      <c r="I164" s="1" t="s">
        <v>22</v>
      </c>
      <c r="J164" s="1" t="s">
        <v>0</v>
      </c>
    </row>
    <row r="165" spans="1:10" x14ac:dyDescent="0.25">
      <c r="A165" s="1">
        <v>2964203</v>
      </c>
      <c r="B165" s="1" t="s">
        <v>359</v>
      </c>
      <c r="C165" s="1" t="s">
        <v>22</v>
      </c>
      <c r="D165" s="1" t="s">
        <v>360</v>
      </c>
      <c r="E165" s="2">
        <v>0</v>
      </c>
      <c r="F165" s="1">
        <v>13</v>
      </c>
      <c r="G165" s="1" t="s">
        <v>74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2964204</v>
      </c>
      <c r="B166" s="1" t="s">
        <v>361</v>
      </c>
      <c r="C166" s="1" t="s">
        <v>22</v>
      </c>
      <c r="D166" s="1" t="s">
        <v>362</v>
      </c>
      <c r="E166" s="2">
        <v>0</v>
      </c>
      <c r="F166" s="1">
        <v>0.34799999999999998</v>
      </c>
      <c r="G166" s="1" t="s">
        <v>50</v>
      </c>
      <c r="H166" s="1">
        <f t="shared" si="2"/>
        <v>0</v>
      </c>
      <c r="I166" s="1" t="s">
        <v>22</v>
      </c>
      <c r="J166" s="1" t="s">
        <v>0</v>
      </c>
    </row>
    <row r="167" spans="1:10" x14ac:dyDescent="0.25">
      <c r="A167" s="1">
        <v>2964205</v>
      </c>
      <c r="B167" s="1" t="s">
        <v>363</v>
      </c>
      <c r="C167" s="1" t="s">
        <v>364</v>
      </c>
      <c r="D167" s="1" t="s">
        <v>365</v>
      </c>
      <c r="E167" s="1">
        <f>ROUND(H168+H169,2)</f>
        <v>0</v>
      </c>
      <c r="F167" s="1">
        <v>1</v>
      </c>
      <c r="G167" s="1" t="s">
        <v>0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2964206</v>
      </c>
      <c r="B168" s="1" t="s">
        <v>366</v>
      </c>
      <c r="C168" s="1" t="s">
        <v>22</v>
      </c>
      <c r="D168" s="1" t="s">
        <v>368</v>
      </c>
      <c r="E168" s="2">
        <v>0</v>
      </c>
      <c r="F168" s="1">
        <v>10</v>
      </c>
      <c r="G168" s="1" t="s">
        <v>367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2964207</v>
      </c>
      <c r="B169" s="1" t="s">
        <v>369</v>
      </c>
      <c r="C169" s="1" t="s">
        <v>22</v>
      </c>
      <c r="D169" s="1" t="s">
        <v>371</v>
      </c>
      <c r="E169" s="2">
        <v>0</v>
      </c>
      <c r="F169" s="1">
        <v>3.2</v>
      </c>
      <c r="G169" s="1" t="s">
        <v>370</v>
      </c>
      <c r="H169" s="1">
        <f t="shared" si="2"/>
        <v>0</v>
      </c>
      <c r="I169" s="1" t="s">
        <v>22</v>
      </c>
      <c r="J169" s="1" t="s">
        <v>0</v>
      </c>
    </row>
    <row r="170" spans="1:10" x14ac:dyDescent="0.25">
      <c r="A170" s="1">
        <v>2964208</v>
      </c>
      <c r="B170" s="1" t="s">
        <v>372</v>
      </c>
      <c r="C170" s="1" t="s">
        <v>22</v>
      </c>
      <c r="D170" s="1" t="s">
        <v>373</v>
      </c>
      <c r="E170" s="1">
        <f>ROUND(H171,2)</f>
        <v>0</v>
      </c>
      <c r="F170" s="1">
        <v>1</v>
      </c>
      <c r="G170" s="1" t="s">
        <v>0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2964209</v>
      </c>
      <c r="B171" s="1" t="s">
        <v>374</v>
      </c>
      <c r="C171" s="1" t="s">
        <v>22</v>
      </c>
      <c r="D171" s="1" t="s">
        <v>375</v>
      </c>
      <c r="E171" s="1">
        <f>ROUND(H172+H173+H174+H175+H176+H177+H178+H179+H180+H181+H182+H183+H184+H185+H186+H187+H188+H189+H190+H191+H192+H193+H194+H195+H196+H197+H198+H199+H200+H201+H202+H203+H204+H205+H206+H207+H208+H209+H210+H211+H212+H213+H214+H215+H216+H217+H218+H219+H220+H221+H222+H223+H224+H225+H226+H227+H228+H229+H230+H231+H232+H233+H234+H235+H236+H237+H238+H239+H240+H241+H242+H243+H244+H245+H246+H247+H248+H249+H250+H251+H252+H253+H254+H255+H256+H257+H258+H259+H260+H261+H262+H263+H264+H265+H266+H267+H268+H269+H270+H271+H272+H273+H274+H275+H276+H277+H278+H279+H280+H281+H282+H283+H284+H285+H286+H287+H288+H289+H290+H291+H292+H293+H294+H295+H296+H297+H298+H299+H300+H301+H302+H303+H304+H305+H306+H307+H308+H309+H310+H311+H312+H313+H314+H315+H316+H317+H318+H319+H320+H321+H322+H323+H324+H325+H326+H327+H328+H329+H330+H331+H332+H333+H334+H335+H336+H337+H338+H339+H340+H341+H342+H343+H344+H345+H346+H347+H348+H349+H350+H351+H352+H353+H354+H355+H356+H357+H358+H359+H360+H361+H362+H363+H364+H365+H366+H367+H368+H369+H370+H371+H372+H373+H374+H375+H376+H377+H378+H379+H380+H381+H382+H383+H384+H385+H386+H387+H388+H389+H390+H391+H392+H393+H394+H395+H396+H397+H398,2)</f>
        <v>0</v>
      </c>
      <c r="F171" s="1">
        <v>1</v>
      </c>
      <c r="G171" s="1" t="s">
        <v>0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2964210</v>
      </c>
      <c r="B172" s="1" t="s">
        <v>376</v>
      </c>
      <c r="C172" s="1" t="s">
        <v>22</v>
      </c>
      <c r="D172" s="1" t="s">
        <v>378</v>
      </c>
      <c r="E172" s="2">
        <v>0</v>
      </c>
      <c r="F172" s="1">
        <v>2650</v>
      </c>
      <c r="G172" s="1" t="s">
        <v>377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2964211</v>
      </c>
      <c r="B173" s="1" t="s">
        <v>379</v>
      </c>
      <c r="C173" s="1" t="s">
        <v>22</v>
      </c>
      <c r="D173" s="1" t="s">
        <v>380</v>
      </c>
      <c r="E173" s="2">
        <v>0</v>
      </c>
      <c r="F173" s="1">
        <v>450</v>
      </c>
      <c r="G173" s="1" t="s">
        <v>377</v>
      </c>
      <c r="H173" s="1">
        <f t="shared" si="2"/>
        <v>0</v>
      </c>
      <c r="I173" s="1" t="s">
        <v>22</v>
      </c>
      <c r="J173" s="1" t="s">
        <v>0</v>
      </c>
    </row>
    <row r="174" spans="1:10" ht="30" x14ac:dyDescent="0.25">
      <c r="A174" s="1">
        <v>2964212</v>
      </c>
      <c r="B174" s="1" t="s">
        <v>381</v>
      </c>
      <c r="C174" s="1" t="s">
        <v>22</v>
      </c>
      <c r="D174" s="1" t="s">
        <v>382</v>
      </c>
      <c r="E174" s="2">
        <v>0</v>
      </c>
      <c r="F174" s="1">
        <v>268</v>
      </c>
      <c r="G174" s="1" t="s">
        <v>36</v>
      </c>
      <c r="H174" s="1">
        <f t="shared" si="2"/>
        <v>0</v>
      </c>
      <c r="I174" s="1" t="s">
        <v>22</v>
      </c>
      <c r="J174" s="1" t="s">
        <v>0</v>
      </c>
    </row>
    <row r="175" spans="1:10" ht="45" x14ac:dyDescent="0.25">
      <c r="A175" s="1">
        <v>2964213</v>
      </c>
      <c r="B175" s="1" t="s">
        <v>383</v>
      </c>
      <c r="C175" s="1" t="s">
        <v>22</v>
      </c>
      <c r="D175" s="1" t="s">
        <v>384</v>
      </c>
      <c r="E175" s="2">
        <v>0</v>
      </c>
      <c r="F175" s="1">
        <v>268</v>
      </c>
      <c r="G175" s="1" t="s">
        <v>36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2964214</v>
      </c>
      <c r="B176" s="1" t="s">
        <v>385</v>
      </c>
      <c r="C176" s="1" t="s">
        <v>22</v>
      </c>
      <c r="D176" s="1" t="s">
        <v>386</v>
      </c>
      <c r="E176" s="2">
        <v>0</v>
      </c>
      <c r="F176" s="1">
        <v>5</v>
      </c>
      <c r="G176" s="1" t="s">
        <v>71</v>
      </c>
      <c r="H176" s="1">
        <f t="shared" si="2"/>
        <v>0</v>
      </c>
      <c r="I176" s="1" t="s">
        <v>22</v>
      </c>
      <c r="J176" s="1" t="s">
        <v>0</v>
      </c>
    </row>
    <row r="177" spans="1:10" ht="30" x14ac:dyDescent="0.25">
      <c r="A177" s="1">
        <v>2964215</v>
      </c>
      <c r="B177" s="1" t="s">
        <v>387</v>
      </c>
      <c r="C177" s="1" t="s">
        <v>22</v>
      </c>
      <c r="D177" s="1" t="s">
        <v>388</v>
      </c>
      <c r="E177" s="2">
        <v>0</v>
      </c>
      <c r="F177" s="1">
        <v>5.0999999999999996</v>
      </c>
      <c r="G177" s="1" t="s">
        <v>71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2964216</v>
      </c>
      <c r="B178" s="1" t="s">
        <v>389</v>
      </c>
      <c r="C178" s="1" t="s">
        <v>22</v>
      </c>
      <c r="D178" s="1" t="s">
        <v>390</v>
      </c>
      <c r="E178" s="2">
        <v>0</v>
      </c>
      <c r="F178" s="1">
        <v>80</v>
      </c>
      <c r="G178" s="1" t="s">
        <v>71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2964217</v>
      </c>
      <c r="B179" s="1" t="s">
        <v>391</v>
      </c>
      <c r="C179" s="1" t="s">
        <v>22</v>
      </c>
      <c r="D179" s="1" t="s">
        <v>392</v>
      </c>
      <c r="E179" s="2">
        <v>0</v>
      </c>
      <c r="F179" s="1">
        <v>81.2</v>
      </c>
      <c r="G179" s="1" t="s">
        <v>71</v>
      </c>
      <c r="H179" s="1">
        <f t="shared" si="2"/>
        <v>0</v>
      </c>
      <c r="I179" s="1" t="s">
        <v>22</v>
      </c>
      <c r="J179" s="1" t="s">
        <v>0</v>
      </c>
    </row>
    <row r="180" spans="1:10" x14ac:dyDescent="0.25">
      <c r="A180" s="1">
        <v>2964218</v>
      </c>
      <c r="B180" s="1" t="s">
        <v>393</v>
      </c>
      <c r="C180" s="1" t="s">
        <v>22</v>
      </c>
      <c r="D180" s="1" t="s">
        <v>394</v>
      </c>
      <c r="E180" s="2">
        <v>0</v>
      </c>
      <c r="F180" s="1">
        <v>150</v>
      </c>
      <c r="G180" s="1" t="s">
        <v>71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2964219</v>
      </c>
      <c r="B181" s="1" t="s">
        <v>395</v>
      </c>
      <c r="C181" s="1" t="s">
        <v>22</v>
      </c>
      <c r="D181" s="1" t="s">
        <v>396</v>
      </c>
      <c r="E181" s="2">
        <v>0</v>
      </c>
      <c r="F181" s="1">
        <v>90</v>
      </c>
      <c r="G181" s="1" t="s">
        <v>71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2964220</v>
      </c>
      <c r="B182" s="1" t="s">
        <v>397</v>
      </c>
      <c r="C182" s="1" t="s">
        <v>22</v>
      </c>
      <c r="D182" s="1" t="s">
        <v>398</v>
      </c>
      <c r="E182" s="2">
        <v>0</v>
      </c>
      <c r="F182" s="1">
        <v>50</v>
      </c>
      <c r="G182" s="1" t="s">
        <v>71</v>
      </c>
      <c r="H182" s="1">
        <f t="shared" si="2"/>
        <v>0</v>
      </c>
      <c r="I182" s="1" t="s">
        <v>22</v>
      </c>
      <c r="J182" s="1" t="s">
        <v>0</v>
      </c>
    </row>
    <row r="183" spans="1:10" ht="30" x14ac:dyDescent="0.25">
      <c r="A183" s="1">
        <v>2964221</v>
      </c>
      <c r="B183" s="1" t="s">
        <v>399</v>
      </c>
      <c r="C183" s="1" t="s">
        <v>22</v>
      </c>
      <c r="D183" s="1" t="s">
        <v>400</v>
      </c>
      <c r="E183" s="2">
        <v>0</v>
      </c>
      <c r="F183" s="1">
        <v>150</v>
      </c>
      <c r="G183" s="1" t="s">
        <v>71</v>
      </c>
      <c r="H183" s="1">
        <f t="shared" si="2"/>
        <v>0</v>
      </c>
      <c r="I183" s="1" t="s">
        <v>22</v>
      </c>
      <c r="J183" s="1" t="s">
        <v>0</v>
      </c>
    </row>
    <row r="184" spans="1:10" ht="30" x14ac:dyDescent="0.25">
      <c r="A184" s="1">
        <v>2964222</v>
      </c>
      <c r="B184" s="1" t="s">
        <v>401</v>
      </c>
      <c r="C184" s="1" t="s">
        <v>22</v>
      </c>
      <c r="D184" s="1" t="s">
        <v>402</v>
      </c>
      <c r="E184" s="2">
        <v>0</v>
      </c>
      <c r="F184" s="1">
        <v>90</v>
      </c>
      <c r="G184" s="1" t="s">
        <v>71</v>
      </c>
      <c r="H184" s="1">
        <f t="shared" si="2"/>
        <v>0</v>
      </c>
      <c r="I184" s="1" t="s">
        <v>22</v>
      </c>
      <c r="J184" s="1" t="s">
        <v>0</v>
      </c>
    </row>
    <row r="185" spans="1:10" ht="30" x14ac:dyDescent="0.25">
      <c r="A185" s="1">
        <v>2964223</v>
      </c>
      <c r="B185" s="1" t="s">
        <v>403</v>
      </c>
      <c r="C185" s="1" t="s">
        <v>22</v>
      </c>
      <c r="D185" s="1" t="s">
        <v>404</v>
      </c>
      <c r="E185" s="2">
        <v>0</v>
      </c>
      <c r="F185" s="1">
        <v>25</v>
      </c>
      <c r="G185" s="1" t="s">
        <v>71</v>
      </c>
      <c r="H185" s="1">
        <f t="shared" si="2"/>
        <v>0</v>
      </c>
      <c r="I185" s="1" t="s">
        <v>22</v>
      </c>
      <c r="J185" s="1" t="s">
        <v>0</v>
      </c>
    </row>
    <row r="186" spans="1:10" ht="30" x14ac:dyDescent="0.25">
      <c r="A186" s="1">
        <v>2964224</v>
      </c>
      <c r="B186" s="1" t="s">
        <v>405</v>
      </c>
      <c r="C186" s="1" t="s">
        <v>22</v>
      </c>
      <c r="D186" s="1" t="s">
        <v>406</v>
      </c>
      <c r="E186" s="2">
        <v>0</v>
      </c>
      <c r="F186" s="1">
        <v>25</v>
      </c>
      <c r="G186" s="1" t="s">
        <v>71</v>
      </c>
      <c r="H186" s="1">
        <f t="shared" si="2"/>
        <v>0</v>
      </c>
      <c r="I186" s="1" t="s">
        <v>22</v>
      </c>
      <c r="J186" s="1" t="s">
        <v>0</v>
      </c>
    </row>
    <row r="187" spans="1:10" ht="30" x14ac:dyDescent="0.25">
      <c r="A187" s="1">
        <v>2964225</v>
      </c>
      <c r="B187" s="1" t="s">
        <v>407</v>
      </c>
      <c r="C187" s="1" t="s">
        <v>22</v>
      </c>
      <c r="D187" s="1" t="s">
        <v>205</v>
      </c>
      <c r="E187" s="2">
        <v>0</v>
      </c>
      <c r="F187" s="1">
        <v>9.8000000000000004E-2</v>
      </c>
      <c r="G187" s="1" t="s">
        <v>50</v>
      </c>
      <c r="H187" s="1">
        <f t="shared" si="2"/>
        <v>0</v>
      </c>
      <c r="I187" s="1" t="s">
        <v>22</v>
      </c>
      <c r="J187" s="1" t="s">
        <v>0</v>
      </c>
    </row>
    <row r="188" spans="1:10" ht="30" x14ac:dyDescent="0.25">
      <c r="A188" s="1">
        <v>2964226</v>
      </c>
      <c r="B188" s="1" t="s">
        <v>408</v>
      </c>
      <c r="C188" s="1" t="s">
        <v>22</v>
      </c>
      <c r="D188" s="1" t="s">
        <v>409</v>
      </c>
      <c r="E188" s="2">
        <v>0</v>
      </c>
      <c r="F188" s="1">
        <v>1</v>
      </c>
      <c r="G188" s="1" t="s">
        <v>74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2964227</v>
      </c>
      <c r="B189" s="1" t="s">
        <v>410</v>
      </c>
      <c r="C189" s="1" t="s">
        <v>22</v>
      </c>
      <c r="D189" s="1" t="s">
        <v>411</v>
      </c>
      <c r="E189" s="2">
        <v>0</v>
      </c>
      <c r="F189" s="1">
        <v>5</v>
      </c>
      <c r="G189" s="1" t="s">
        <v>71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2964228</v>
      </c>
      <c r="B190" s="1" t="s">
        <v>412</v>
      </c>
      <c r="C190" s="1" t="s">
        <v>22</v>
      </c>
      <c r="D190" s="1" t="s">
        <v>413</v>
      </c>
      <c r="E190" s="2">
        <v>0</v>
      </c>
      <c r="F190" s="1">
        <v>7</v>
      </c>
      <c r="G190" s="1" t="s">
        <v>74</v>
      </c>
      <c r="H190" s="1">
        <f t="shared" si="2"/>
        <v>0</v>
      </c>
      <c r="I190" s="1" t="s">
        <v>22</v>
      </c>
      <c r="J190" s="1" t="s">
        <v>0</v>
      </c>
    </row>
    <row r="191" spans="1:10" x14ac:dyDescent="0.25">
      <c r="A191" s="1">
        <v>2964229</v>
      </c>
      <c r="B191" s="1" t="s">
        <v>414</v>
      </c>
      <c r="C191" s="1" t="s">
        <v>22</v>
      </c>
      <c r="D191" s="1" t="s">
        <v>415</v>
      </c>
      <c r="E191" s="2">
        <v>0</v>
      </c>
      <c r="F191" s="1">
        <v>7</v>
      </c>
      <c r="G191" s="1" t="s">
        <v>74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2964230</v>
      </c>
      <c r="B192" s="1" t="s">
        <v>416</v>
      </c>
      <c r="C192" s="1" t="s">
        <v>22</v>
      </c>
      <c r="D192" s="1" t="s">
        <v>417</v>
      </c>
      <c r="E192" s="2">
        <v>0</v>
      </c>
      <c r="F192" s="1">
        <v>1</v>
      </c>
      <c r="G192" s="1" t="s">
        <v>74</v>
      </c>
      <c r="H192" s="1">
        <f t="shared" si="2"/>
        <v>0</v>
      </c>
      <c r="I192" s="1" t="s">
        <v>22</v>
      </c>
      <c r="J192" s="1" t="s">
        <v>0</v>
      </c>
    </row>
    <row r="193" spans="1:10" x14ac:dyDescent="0.25">
      <c r="A193" s="1">
        <v>2964231</v>
      </c>
      <c r="B193" s="1" t="s">
        <v>418</v>
      </c>
      <c r="C193" s="1" t="s">
        <v>22</v>
      </c>
      <c r="D193" s="1" t="s">
        <v>419</v>
      </c>
      <c r="E193" s="2">
        <v>0</v>
      </c>
      <c r="F193" s="1">
        <v>1</v>
      </c>
      <c r="G193" s="1" t="s">
        <v>74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2964232</v>
      </c>
      <c r="B194" s="1" t="s">
        <v>420</v>
      </c>
      <c r="C194" s="1" t="s">
        <v>22</v>
      </c>
      <c r="D194" s="1" t="s">
        <v>421</v>
      </c>
      <c r="E194" s="2">
        <v>0</v>
      </c>
      <c r="F194" s="1">
        <v>1</v>
      </c>
      <c r="G194" s="1" t="s">
        <v>74</v>
      </c>
      <c r="H194" s="1">
        <f t="shared" si="2"/>
        <v>0</v>
      </c>
      <c r="I194" s="1" t="s">
        <v>22</v>
      </c>
      <c r="J194" s="1" t="s">
        <v>0</v>
      </c>
    </row>
    <row r="195" spans="1:10" x14ac:dyDescent="0.25">
      <c r="A195" s="1">
        <v>2964233</v>
      </c>
      <c r="B195" s="1" t="s">
        <v>422</v>
      </c>
      <c r="C195" s="1" t="s">
        <v>22</v>
      </c>
      <c r="D195" s="1" t="s">
        <v>423</v>
      </c>
      <c r="E195" s="2">
        <v>0</v>
      </c>
      <c r="F195" s="1">
        <v>1</v>
      </c>
      <c r="G195" s="1" t="s">
        <v>74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x14ac:dyDescent="0.25">
      <c r="A196" s="1">
        <v>2964234</v>
      </c>
      <c r="B196" s="1" t="s">
        <v>424</v>
      </c>
      <c r="C196" s="1" t="s">
        <v>22</v>
      </c>
      <c r="D196" s="1" t="s">
        <v>425</v>
      </c>
      <c r="E196" s="2">
        <v>0</v>
      </c>
      <c r="F196" s="1">
        <v>1</v>
      </c>
      <c r="G196" s="1" t="s">
        <v>74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2964235</v>
      </c>
      <c r="B197" s="1" t="s">
        <v>426</v>
      </c>
      <c r="C197" s="1" t="s">
        <v>22</v>
      </c>
      <c r="D197" s="1" t="s">
        <v>427</v>
      </c>
      <c r="E197" s="2">
        <v>0</v>
      </c>
      <c r="F197" s="1">
        <v>2</v>
      </c>
      <c r="G197" s="1" t="s">
        <v>74</v>
      </c>
      <c r="H197" s="1">
        <f t="shared" si="3"/>
        <v>0</v>
      </c>
      <c r="I197" s="1" t="s">
        <v>22</v>
      </c>
      <c r="J197" s="1" t="s">
        <v>0</v>
      </c>
    </row>
    <row r="198" spans="1:10" ht="30" x14ac:dyDescent="0.25">
      <c r="A198" s="1">
        <v>2964236</v>
      </c>
      <c r="B198" s="1" t="s">
        <v>428</v>
      </c>
      <c r="C198" s="1" t="s">
        <v>22</v>
      </c>
      <c r="D198" s="1" t="s">
        <v>429</v>
      </c>
      <c r="E198" s="2">
        <v>0</v>
      </c>
      <c r="F198" s="1">
        <v>2</v>
      </c>
      <c r="G198" s="1" t="s">
        <v>74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2964237</v>
      </c>
      <c r="B199" s="1" t="s">
        <v>430</v>
      </c>
      <c r="C199" s="1" t="s">
        <v>22</v>
      </c>
      <c r="D199" s="1" t="s">
        <v>431</v>
      </c>
      <c r="E199" s="2">
        <v>0</v>
      </c>
      <c r="F199" s="1">
        <v>1</v>
      </c>
      <c r="G199" s="1" t="s">
        <v>74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2964238</v>
      </c>
      <c r="B200" s="1" t="s">
        <v>432</v>
      </c>
      <c r="C200" s="1" t="s">
        <v>22</v>
      </c>
      <c r="D200" s="1" t="s">
        <v>433</v>
      </c>
      <c r="E200" s="2">
        <v>0</v>
      </c>
      <c r="F200" s="1">
        <v>1</v>
      </c>
      <c r="G200" s="1" t="s">
        <v>74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2964239</v>
      </c>
      <c r="B201" s="1" t="s">
        <v>434</v>
      </c>
      <c r="C201" s="1" t="s">
        <v>22</v>
      </c>
      <c r="D201" s="1" t="s">
        <v>435</v>
      </c>
      <c r="E201" s="2">
        <v>0</v>
      </c>
      <c r="F201" s="1">
        <v>1</v>
      </c>
      <c r="G201" s="1" t="s">
        <v>74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2964240</v>
      </c>
      <c r="B202" s="1" t="s">
        <v>436</v>
      </c>
      <c r="C202" s="1" t="s">
        <v>22</v>
      </c>
      <c r="D202" s="1" t="s">
        <v>437</v>
      </c>
      <c r="E202" s="2">
        <v>0</v>
      </c>
      <c r="F202" s="1">
        <v>5</v>
      </c>
      <c r="G202" s="1" t="s">
        <v>71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2964241</v>
      </c>
      <c r="B203" s="1" t="s">
        <v>438</v>
      </c>
      <c r="C203" s="1" t="s">
        <v>22</v>
      </c>
      <c r="D203" s="1" t="s">
        <v>439</v>
      </c>
      <c r="E203" s="2">
        <v>0</v>
      </c>
      <c r="F203" s="1">
        <v>5</v>
      </c>
      <c r="G203" s="1" t="s">
        <v>71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2964242</v>
      </c>
      <c r="B204" s="1" t="s">
        <v>440</v>
      </c>
      <c r="C204" s="1" t="s">
        <v>22</v>
      </c>
      <c r="D204" s="1" t="s">
        <v>441</v>
      </c>
      <c r="E204" s="2">
        <v>0</v>
      </c>
      <c r="F204" s="1">
        <v>0.01</v>
      </c>
      <c r="G204" s="1" t="s">
        <v>50</v>
      </c>
      <c r="H204" s="1">
        <f t="shared" si="3"/>
        <v>0</v>
      </c>
      <c r="I204" s="1" t="s">
        <v>22</v>
      </c>
      <c r="J204" s="1" t="s">
        <v>0</v>
      </c>
    </row>
    <row r="205" spans="1:10" ht="30" x14ac:dyDescent="0.25">
      <c r="A205" s="1">
        <v>2964243</v>
      </c>
      <c r="B205" s="1" t="s">
        <v>442</v>
      </c>
      <c r="C205" s="1" t="s">
        <v>22</v>
      </c>
      <c r="D205" s="1" t="s">
        <v>443</v>
      </c>
      <c r="E205" s="2">
        <v>0</v>
      </c>
      <c r="F205" s="1">
        <v>1</v>
      </c>
      <c r="G205" s="1" t="s">
        <v>74</v>
      </c>
      <c r="H205" s="1">
        <f t="shared" si="3"/>
        <v>0</v>
      </c>
      <c r="I205" s="1" t="s">
        <v>22</v>
      </c>
      <c r="J205" s="1" t="s">
        <v>0</v>
      </c>
    </row>
    <row r="206" spans="1:10" ht="45" x14ac:dyDescent="0.25">
      <c r="A206" s="1">
        <v>2964244</v>
      </c>
      <c r="B206" s="1" t="s">
        <v>444</v>
      </c>
      <c r="C206" s="1" t="s">
        <v>22</v>
      </c>
      <c r="D206" s="1" t="s">
        <v>445</v>
      </c>
      <c r="E206" s="2">
        <v>0</v>
      </c>
      <c r="F206" s="1">
        <v>1</v>
      </c>
      <c r="G206" s="1" t="s">
        <v>74</v>
      </c>
      <c r="H206" s="1">
        <f t="shared" si="3"/>
        <v>0</v>
      </c>
      <c r="I206" s="1" t="s">
        <v>22</v>
      </c>
      <c r="J206" s="1" t="s">
        <v>0</v>
      </c>
    </row>
    <row r="207" spans="1:10" ht="30" x14ac:dyDescent="0.25">
      <c r="A207" s="1">
        <v>2964245</v>
      </c>
      <c r="B207" s="1" t="s">
        <v>446</v>
      </c>
      <c r="C207" s="1" t="s">
        <v>22</v>
      </c>
      <c r="D207" s="1" t="s">
        <v>447</v>
      </c>
      <c r="E207" s="2">
        <v>0</v>
      </c>
      <c r="F207" s="1">
        <v>0.04</v>
      </c>
      <c r="G207" s="1" t="s">
        <v>50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2964246</v>
      </c>
      <c r="B208" s="1" t="s">
        <v>448</v>
      </c>
      <c r="C208" s="1" t="s">
        <v>22</v>
      </c>
      <c r="D208" s="1" t="s">
        <v>449</v>
      </c>
      <c r="E208" s="2">
        <v>0</v>
      </c>
      <c r="F208" s="1">
        <v>5</v>
      </c>
      <c r="G208" s="1" t="s">
        <v>74</v>
      </c>
      <c r="H208" s="1">
        <f t="shared" si="3"/>
        <v>0</v>
      </c>
      <c r="I208" s="1" t="s">
        <v>22</v>
      </c>
      <c r="J208" s="1" t="s">
        <v>0</v>
      </c>
    </row>
    <row r="209" spans="1:10" x14ac:dyDescent="0.25">
      <c r="A209" s="1">
        <v>2964247</v>
      </c>
      <c r="B209" s="1" t="s">
        <v>450</v>
      </c>
      <c r="C209" s="1" t="s">
        <v>22</v>
      </c>
      <c r="D209" s="1" t="s">
        <v>451</v>
      </c>
      <c r="E209" s="2">
        <v>0</v>
      </c>
      <c r="F209" s="1">
        <v>1</v>
      </c>
      <c r="G209" s="1" t="s">
        <v>74</v>
      </c>
      <c r="H209" s="1">
        <f t="shared" si="3"/>
        <v>0</v>
      </c>
      <c r="I209" s="1" t="s">
        <v>22</v>
      </c>
      <c r="J209" s="1" t="s">
        <v>0</v>
      </c>
    </row>
    <row r="210" spans="1:10" x14ac:dyDescent="0.25">
      <c r="A210" s="1">
        <v>2964248</v>
      </c>
      <c r="B210" s="1" t="s">
        <v>452</v>
      </c>
      <c r="C210" s="1" t="s">
        <v>22</v>
      </c>
      <c r="D210" s="1" t="s">
        <v>453</v>
      </c>
      <c r="E210" s="2">
        <v>0</v>
      </c>
      <c r="F210" s="1">
        <v>1</v>
      </c>
      <c r="G210" s="1" t="s">
        <v>74</v>
      </c>
      <c r="H210" s="1">
        <f t="shared" si="3"/>
        <v>0</v>
      </c>
      <c r="I210" s="1" t="s">
        <v>22</v>
      </c>
      <c r="J210" s="1" t="s">
        <v>0</v>
      </c>
    </row>
    <row r="211" spans="1:10" x14ac:dyDescent="0.25">
      <c r="A211" s="1">
        <v>2964249</v>
      </c>
      <c r="B211" s="1" t="s">
        <v>454</v>
      </c>
      <c r="C211" s="1" t="s">
        <v>22</v>
      </c>
      <c r="D211" s="1" t="s">
        <v>455</v>
      </c>
      <c r="E211" s="2">
        <v>0</v>
      </c>
      <c r="F211" s="1">
        <v>2</v>
      </c>
      <c r="G211" s="1" t="s">
        <v>74</v>
      </c>
      <c r="H211" s="1">
        <f t="shared" si="3"/>
        <v>0</v>
      </c>
      <c r="I211" s="1" t="s">
        <v>22</v>
      </c>
      <c r="J211" s="1" t="s">
        <v>0</v>
      </c>
    </row>
    <row r="212" spans="1:10" x14ac:dyDescent="0.25">
      <c r="A212" s="1">
        <v>2964250</v>
      </c>
      <c r="B212" s="1" t="s">
        <v>456</v>
      </c>
      <c r="C212" s="1" t="s">
        <v>22</v>
      </c>
      <c r="D212" s="1" t="s">
        <v>457</v>
      </c>
      <c r="E212" s="2">
        <v>0</v>
      </c>
      <c r="F212" s="1">
        <v>1</v>
      </c>
      <c r="G212" s="1" t="s">
        <v>74</v>
      </c>
      <c r="H212" s="1">
        <f t="shared" si="3"/>
        <v>0</v>
      </c>
      <c r="I212" s="1" t="s">
        <v>22</v>
      </c>
      <c r="J212" s="1" t="s">
        <v>0</v>
      </c>
    </row>
    <row r="213" spans="1:10" x14ac:dyDescent="0.25">
      <c r="A213" s="1">
        <v>2964251</v>
      </c>
      <c r="B213" s="1" t="s">
        <v>458</v>
      </c>
      <c r="C213" s="1" t="s">
        <v>22</v>
      </c>
      <c r="D213" s="1" t="s">
        <v>459</v>
      </c>
      <c r="E213" s="2">
        <v>0</v>
      </c>
      <c r="F213" s="1">
        <v>1</v>
      </c>
      <c r="G213" s="1" t="s">
        <v>74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2964252</v>
      </c>
      <c r="B214" s="1" t="s">
        <v>460</v>
      </c>
      <c r="C214" s="1" t="s">
        <v>22</v>
      </c>
      <c r="D214" s="1" t="s">
        <v>461</v>
      </c>
      <c r="E214" s="2">
        <v>0</v>
      </c>
      <c r="F214" s="1">
        <v>1</v>
      </c>
      <c r="G214" s="1" t="s">
        <v>74</v>
      </c>
      <c r="H214" s="1">
        <f t="shared" si="3"/>
        <v>0</v>
      </c>
      <c r="I214" s="1" t="s">
        <v>22</v>
      </c>
      <c r="J214" s="1" t="s">
        <v>0</v>
      </c>
    </row>
    <row r="215" spans="1:10" x14ac:dyDescent="0.25">
      <c r="A215" s="1">
        <v>2964253</v>
      </c>
      <c r="B215" s="1" t="s">
        <v>462</v>
      </c>
      <c r="C215" s="1" t="s">
        <v>22</v>
      </c>
      <c r="D215" s="1" t="s">
        <v>463</v>
      </c>
      <c r="E215" s="2">
        <v>0</v>
      </c>
      <c r="F215" s="1">
        <v>1</v>
      </c>
      <c r="G215" s="1" t="s">
        <v>74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2964254</v>
      </c>
      <c r="B216" s="1" t="s">
        <v>464</v>
      </c>
      <c r="C216" s="1" t="s">
        <v>22</v>
      </c>
      <c r="D216" s="1" t="s">
        <v>465</v>
      </c>
      <c r="E216" s="2">
        <v>0</v>
      </c>
      <c r="F216" s="1">
        <v>1</v>
      </c>
      <c r="G216" s="1" t="s">
        <v>74</v>
      </c>
      <c r="H216" s="1">
        <f t="shared" si="3"/>
        <v>0</v>
      </c>
      <c r="I216" s="1" t="s">
        <v>22</v>
      </c>
      <c r="J216" s="1" t="s">
        <v>0</v>
      </c>
    </row>
    <row r="217" spans="1:10" x14ac:dyDescent="0.25">
      <c r="A217" s="1">
        <v>2964255</v>
      </c>
      <c r="B217" s="1" t="s">
        <v>466</v>
      </c>
      <c r="C217" s="1" t="s">
        <v>22</v>
      </c>
      <c r="D217" s="1" t="s">
        <v>467</v>
      </c>
      <c r="E217" s="2">
        <v>0</v>
      </c>
      <c r="F217" s="1">
        <v>1</v>
      </c>
      <c r="G217" s="1" t="s">
        <v>74</v>
      </c>
      <c r="H217" s="1">
        <f t="shared" si="3"/>
        <v>0</v>
      </c>
      <c r="I217" s="1" t="s">
        <v>22</v>
      </c>
      <c r="J217" s="1" t="s">
        <v>0</v>
      </c>
    </row>
    <row r="218" spans="1:10" x14ac:dyDescent="0.25">
      <c r="A218" s="1">
        <v>2964256</v>
      </c>
      <c r="B218" s="1" t="s">
        <v>468</v>
      </c>
      <c r="C218" s="1" t="s">
        <v>22</v>
      </c>
      <c r="D218" s="1" t="s">
        <v>469</v>
      </c>
      <c r="E218" s="2">
        <v>0</v>
      </c>
      <c r="F218" s="1">
        <v>1</v>
      </c>
      <c r="G218" s="1" t="s">
        <v>74</v>
      </c>
      <c r="H218" s="1">
        <f t="shared" si="3"/>
        <v>0</v>
      </c>
      <c r="I218" s="1" t="s">
        <v>22</v>
      </c>
      <c r="J218" s="1" t="s">
        <v>0</v>
      </c>
    </row>
    <row r="219" spans="1:10" x14ac:dyDescent="0.25">
      <c r="A219" s="1">
        <v>2964257</v>
      </c>
      <c r="B219" s="1" t="s">
        <v>470</v>
      </c>
      <c r="C219" s="1" t="s">
        <v>22</v>
      </c>
      <c r="D219" s="1" t="s">
        <v>471</v>
      </c>
      <c r="E219" s="2">
        <v>0</v>
      </c>
      <c r="F219" s="1">
        <v>3</v>
      </c>
      <c r="G219" s="1" t="s">
        <v>74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2964258</v>
      </c>
      <c r="B220" s="1" t="s">
        <v>472</v>
      </c>
      <c r="C220" s="1" t="s">
        <v>22</v>
      </c>
      <c r="D220" s="1" t="s">
        <v>473</v>
      </c>
      <c r="E220" s="2">
        <v>0</v>
      </c>
      <c r="F220" s="1">
        <v>1</v>
      </c>
      <c r="G220" s="1" t="s">
        <v>74</v>
      </c>
      <c r="H220" s="1">
        <f t="shared" si="3"/>
        <v>0</v>
      </c>
      <c r="I220" s="1" t="s">
        <v>22</v>
      </c>
      <c r="J220" s="1" t="s">
        <v>0</v>
      </c>
    </row>
    <row r="221" spans="1:10" x14ac:dyDescent="0.25">
      <c r="A221" s="1">
        <v>2964259</v>
      </c>
      <c r="B221" s="1" t="s">
        <v>474</v>
      </c>
      <c r="C221" s="1" t="s">
        <v>22</v>
      </c>
      <c r="D221" s="1" t="s">
        <v>475</v>
      </c>
      <c r="E221" s="2">
        <v>0</v>
      </c>
      <c r="F221" s="1">
        <v>1</v>
      </c>
      <c r="G221" s="1" t="s">
        <v>74</v>
      </c>
      <c r="H221" s="1">
        <f t="shared" si="3"/>
        <v>0</v>
      </c>
      <c r="I221" s="1" t="s">
        <v>22</v>
      </c>
      <c r="J221" s="1" t="s">
        <v>0</v>
      </c>
    </row>
    <row r="222" spans="1:10" x14ac:dyDescent="0.25">
      <c r="A222" s="1">
        <v>2964260</v>
      </c>
      <c r="B222" s="1" t="s">
        <v>476</v>
      </c>
      <c r="C222" s="1" t="s">
        <v>22</v>
      </c>
      <c r="D222" s="1" t="s">
        <v>477</v>
      </c>
      <c r="E222" s="2">
        <v>0</v>
      </c>
      <c r="F222" s="1">
        <v>1</v>
      </c>
      <c r="G222" s="1" t="s">
        <v>74</v>
      </c>
      <c r="H222" s="1">
        <f t="shared" si="3"/>
        <v>0</v>
      </c>
      <c r="I222" s="1" t="s">
        <v>22</v>
      </c>
      <c r="J222" s="1" t="s">
        <v>0</v>
      </c>
    </row>
    <row r="223" spans="1:10" ht="30" x14ac:dyDescent="0.25">
      <c r="A223" s="1">
        <v>2964261</v>
      </c>
      <c r="B223" s="1" t="s">
        <v>478</v>
      </c>
      <c r="C223" s="1" t="s">
        <v>22</v>
      </c>
      <c r="D223" s="1" t="s">
        <v>479</v>
      </c>
      <c r="E223" s="2">
        <v>0</v>
      </c>
      <c r="F223" s="1">
        <v>1</v>
      </c>
      <c r="G223" s="1" t="s">
        <v>74</v>
      </c>
      <c r="H223" s="1">
        <f t="shared" si="3"/>
        <v>0</v>
      </c>
      <c r="I223" s="1" t="s">
        <v>22</v>
      </c>
      <c r="J223" s="1" t="s">
        <v>0</v>
      </c>
    </row>
    <row r="224" spans="1:10" x14ac:dyDescent="0.25">
      <c r="A224" s="1">
        <v>2964262</v>
      </c>
      <c r="B224" s="1" t="s">
        <v>480</v>
      </c>
      <c r="C224" s="1" t="s">
        <v>22</v>
      </c>
      <c r="D224" s="1" t="s">
        <v>481</v>
      </c>
      <c r="E224" s="2">
        <v>0</v>
      </c>
      <c r="F224" s="1">
        <v>1</v>
      </c>
      <c r="G224" s="1" t="s">
        <v>74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2964263</v>
      </c>
      <c r="B225" s="1" t="s">
        <v>482</v>
      </c>
      <c r="C225" s="1" t="s">
        <v>22</v>
      </c>
      <c r="D225" s="1" t="s">
        <v>483</v>
      </c>
      <c r="E225" s="2">
        <v>0</v>
      </c>
      <c r="F225" s="1">
        <v>5</v>
      </c>
      <c r="G225" s="1" t="s">
        <v>74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2964264</v>
      </c>
      <c r="B226" s="1" t="s">
        <v>484</v>
      </c>
      <c r="C226" s="1" t="s">
        <v>22</v>
      </c>
      <c r="D226" s="1" t="s">
        <v>485</v>
      </c>
      <c r="E226" s="2">
        <v>0</v>
      </c>
      <c r="F226" s="1">
        <v>2.0609999999999999</v>
      </c>
      <c r="G226" s="1" t="s">
        <v>50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2964265</v>
      </c>
      <c r="B227" s="1" t="s">
        <v>486</v>
      </c>
      <c r="C227" s="1" t="s">
        <v>22</v>
      </c>
      <c r="D227" s="1" t="s">
        <v>487</v>
      </c>
      <c r="E227" s="2">
        <v>0</v>
      </c>
      <c r="F227" s="1">
        <v>9.2999999999999999E-2</v>
      </c>
      <c r="G227" s="1" t="s">
        <v>50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2964266</v>
      </c>
      <c r="B228" s="1" t="s">
        <v>488</v>
      </c>
      <c r="C228" s="1" t="s">
        <v>22</v>
      </c>
      <c r="D228" s="1" t="s">
        <v>489</v>
      </c>
      <c r="E228" s="2">
        <v>0</v>
      </c>
      <c r="F228" s="1">
        <v>5</v>
      </c>
      <c r="G228" s="1" t="s">
        <v>71</v>
      </c>
      <c r="H228" s="1">
        <f t="shared" si="3"/>
        <v>0</v>
      </c>
      <c r="I228" s="1" t="s">
        <v>22</v>
      </c>
      <c r="J228" s="1" t="s">
        <v>0</v>
      </c>
    </row>
    <row r="229" spans="1:10" ht="30" x14ac:dyDescent="0.25">
      <c r="A229" s="1">
        <v>2964267</v>
      </c>
      <c r="B229" s="1" t="s">
        <v>490</v>
      </c>
      <c r="C229" s="1" t="s">
        <v>22</v>
      </c>
      <c r="D229" s="1" t="s">
        <v>491</v>
      </c>
      <c r="E229" s="2">
        <v>0</v>
      </c>
      <c r="F229" s="1">
        <v>1</v>
      </c>
      <c r="G229" s="1" t="s">
        <v>74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2964268</v>
      </c>
      <c r="B230" s="1" t="s">
        <v>492</v>
      </c>
      <c r="C230" s="1" t="s">
        <v>22</v>
      </c>
      <c r="D230" s="1" t="s">
        <v>493</v>
      </c>
      <c r="E230" s="2">
        <v>0</v>
      </c>
      <c r="F230" s="1">
        <v>2.5</v>
      </c>
      <c r="G230" s="1" t="s">
        <v>71</v>
      </c>
      <c r="H230" s="1">
        <f t="shared" si="3"/>
        <v>0</v>
      </c>
      <c r="I230" s="1" t="s">
        <v>22</v>
      </c>
      <c r="J230" s="1" t="s">
        <v>0</v>
      </c>
    </row>
    <row r="231" spans="1:10" x14ac:dyDescent="0.25">
      <c r="A231" s="1">
        <v>2964269</v>
      </c>
      <c r="B231" s="1" t="s">
        <v>494</v>
      </c>
      <c r="C231" s="1" t="s">
        <v>22</v>
      </c>
      <c r="D231" s="1" t="s">
        <v>495</v>
      </c>
      <c r="E231" s="2">
        <v>0</v>
      </c>
      <c r="F231" s="1">
        <v>1</v>
      </c>
      <c r="G231" s="1" t="s">
        <v>74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2964270</v>
      </c>
      <c r="B232" s="1" t="s">
        <v>496</v>
      </c>
      <c r="C232" s="1" t="s">
        <v>22</v>
      </c>
      <c r="D232" s="1" t="s">
        <v>497</v>
      </c>
      <c r="E232" s="2">
        <v>0</v>
      </c>
      <c r="F232" s="1">
        <v>1</v>
      </c>
      <c r="G232" s="1" t="s">
        <v>74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2964271</v>
      </c>
      <c r="B233" s="1" t="s">
        <v>498</v>
      </c>
      <c r="C233" s="1" t="s">
        <v>22</v>
      </c>
      <c r="D233" s="1" t="s">
        <v>499</v>
      </c>
      <c r="E233" s="2">
        <v>0</v>
      </c>
      <c r="F233" s="1">
        <v>1</v>
      </c>
      <c r="G233" s="1" t="s">
        <v>74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2964272</v>
      </c>
      <c r="B234" s="1" t="s">
        <v>500</v>
      </c>
      <c r="C234" s="1" t="s">
        <v>22</v>
      </c>
      <c r="D234" s="1" t="s">
        <v>501</v>
      </c>
      <c r="E234" s="2">
        <v>0</v>
      </c>
      <c r="F234" s="1">
        <v>1</v>
      </c>
      <c r="G234" s="1" t="s">
        <v>74</v>
      </c>
      <c r="H234" s="1">
        <f t="shared" si="3"/>
        <v>0</v>
      </c>
      <c r="I234" s="1" t="s">
        <v>22</v>
      </c>
      <c r="J234" s="1" t="s">
        <v>0</v>
      </c>
    </row>
    <row r="235" spans="1:10" ht="30" x14ac:dyDescent="0.25">
      <c r="A235" s="1">
        <v>2964273</v>
      </c>
      <c r="B235" s="1" t="s">
        <v>502</v>
      </c>
      <c r="C235" s="1" t="s">
        <v>22</v>
      </c>
      <c r="D235" s="1" t="s">
        <v>503</v>
      </c>
      <c r="E235" s="2">
        <v>0</v>
      </c>
      <c r="F235" s="1">
        <v>1</v>
      </c>
      <c r="G235" s="1" t="s">
        <v>74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2964274</v>
      </c>
      <c r="B236" s="1" t="s">
        <v>504</v>
      </c>
      <c r="C236" s="1" t="s">
        <v>22</v>
      </c>
      <c r="D236" s="1" t="s">
        <v>505</v>
      </c>
      <c r="E236" s="2">
        <v>0</v>
      </c>
      <c r="F236" s="1">
        <v>1</v>
      </c>
      <c r="G236" s="1" t="s">
        <v>74</v>
      </c>
      <c r="H236" s="1">
        <f t="shared" si="3"/>
        <v>0</v>
      </c>
      <c r="I236" s="1" t="s">
        <v>22</v>
      </c>
      <c r="J236" s="1" t="s">
        <v>0</v>
      </c>
    </row>
    <row r="237" spans="1:10" x14ac:dyDescent="0.25">
      <c r="A237" s="1">
        <v>2964275</v>
      </c>
      <c r="B237" s="1" t="s">
        <v>506</v>
      </c>
      <c r="C237" s="1" t="s">
        <v>22</v>
      </c>
      <c r="D237" s="1" t="s">
        <v>507</v>
      </c>
      <c r="E237" s="2">
        <v>0</v>
      </c>
      <c r="F237" s="1">
        <v>1</v>
      </c>
      <c r="G237" s="1" t="s">
        <v>74</v>
      </c>
      <c r="H237" s="1">
        <f t="shared" si="3"/>
        <v>0</v>
      </c>
      <c r="I237" s="1" t="s">
        <v>22</v>
      </c>
      <c r="J237" s="1" t="s">
        <v>0</v>
      </c>
    </row>
    <row r="238" spans="1:10" ht="30" x14ac:dyDescent="0.25">
      <c r="A238" s="1">
        <v>2964276</v>
      </c>
      <c r="B238" s="1" t="s">
        <v>508</v>
      </c>
      <c r="C238" s="1" t="s">
        <v>22</v>
      </c>
      <c r="D238" s="1" t="s">
        <v>510</v>
      </c>
      <c r="E238" s="2">
        <v>0</v>
      </c>
      <c r="F238" s="1">
        <v>2</v>
      </c>
      <c r="G238" s="1" t="s">
        <v>509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2964277</v>
      </c>
      <c r="B239" s="1" t="s">
        <v>511</v>
      </c>
      <c r="C239" s="1" t="s">
        <v>22</v>
      </c>
      <c r="D239" s="1" t="s">
        <v>512</v>
      </c>
      <c r="E239" s="2">
        <v>0</v>
      </c>
      <c r="F239" s="1">
        <v>1</v>
      </c>
      <c r="G239" s="1" t="s">
        <v>509</v>
      </c>
      <c r="H239" s="1">
        <f t="shared" si="3"/>
        <v>0</v>
      </c>
      <c r="I239" s="1" t="s">
        <v>22</v>
      </c>
      <c r="J239" s="1" t="s">
        <v>0</v>
      </c>
    </row>
    <row r="240" spans="1:10" x14ac:dyDescent="0.25">
      <c r="A240" s="1">
        <v>2964278</v>
      </c>
      <c r="B240" s="1" t="s">
        <v>513</v>
      </c>
      <c r="C240" s="1" t="s">
        <v>22</v>
      </c>
      <c r="D240" s="1" t="s">
        <v>514</v>
      </c>
      <c r="E240" s="2">
        <v>0</v>
      </c>
      <c r="F240" s="1">
        <v>1</v>
      </c>
      <c r="G240" s="1" t="s">
        <v>74</v>
      </c>
      <c r="H240" s="1">
        <f t="shared" si="3"/>
        <v>0</v>
      </c>
      <c r="I240" s="1" t="s">
        <v>22</v>
      </c>
      <c r="J240" s="1" t="s">
        <v>0</v>
      </c>
    </row>
    <row r="241" spans="1:10" x14ac:dyDescent="0.25">
      <c r="A241" s="1">
        <v>2964279</v>
      </c>
      <c r="B241" s="1" t="s">
        <v>515</v>
      </c>
      <c r="C241" s="1" t="s">
        <v>22</v>
      </c>
      <c r="D241" s="1" t="s">
        <v>516</v>
      </c>
      <c r="E241" s="2">
        <v>0</v>
      </c>
      <c r="F241" s="1">
        <v>1</v>
      </c>
      <c r="G241" s="1" t="s">
        <v>74</v>
      </c>
      <c r="H241" s="1">
        <f t="shared" si="3"/>
        <v>0</v>
      </c>
      <c r="I241" s="1" t="s">
        <v>22</v>
      </c>
      <c r="J241" s="1" t="s">
        <v>0</v>
      </c>
    </row>
    <row r="242" spans="1:10" x14ac:dyDescent="0.25">
      <c r="A242" s="1">
        <v>2964280</v>
      </c>
      <c r="B242" s="1" t="s">
        <v>517</v>
      </c>
      <c r="C242" s="1" t="s">
        <v>22</v>
      </c>
      <c r="D242" s="1" t="s">
        <v>518</v>
      </c>
      <c r="E242" s="2">
        <v>0</v>
      </c>
      <c r="F242" s="1">
        <v>1</v>
      </c>
      <c r="G242" s="1" t="s">
        <v>74</v>
      </c>
      <c r="H242" s="1">
        <f t="shared" si="3"/>
        <v>0</v>
      </c>
      <c r="I242" s="1" t="s">
        <v>22</v>
      </c>
      <c r="J242" s="1" t="s">
        <v>0</v>
      </c>
    </row>
    <row r="243" spans="1:10" ht="45" x14ac:dyDescent="0.25">
      <c r="A243" s="1">
        <v>2964281</v>
      </c>
      <c r="B243" s="1" t="s">
        <v>519</v>
      </c>
      <c r="C243" s="1" t="s">
        <v>22</v>
      </c>
      <c r="D243" s="1" t="s">
        <v>520</v>
      </c>
      <c r="E243" s="2">
        <v>0</v>
      </c>
      <c r="F243" s="1">
        <v>1</v>
      </c>
      <c r="G243" s="1" t="s">
        <v>74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2964282</v>
      </c>
      <c r="B244" s="1" t="s">
        <v>521</v>
      </c>
      <c r="C244" s="1" t="s">
        <v>22</v>
      </c>
      <c r="D244" s="1" t="s">
        <v>522</v>
      </c>
      <c r="E244" s="2">
        <v>0</v>
      </c>
      <c r="F244" s="1">
        <v>0.46800000000000003</v>
      </c>
      <c r="G244" s="1" t="s">
        <v>50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2964283</v>
      </c>
      <c r="B245" s="1" t="s">
        <v>523</v>
      </c>
      <c r="C245" s="1" t="s">
        <v>22</v>
      </c>
      <c r="D245" s="1" t="s">
        <v>524</v>
      </c>
      <c r="E245" s="2">
        <v>0</v>
      </c>
      <c r="F245" s="1">
        <v>0.156</v>
      </c>
      <c r="G245" s="1" t="s">
        <v>50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2964284</v>
      </c>
      <c r="B246" s="1" t="s">
        <v>525</v>
      </c>
      <c r="C246" s="1" t="s">
        <v>22</v>
      </c>
      <c r="D246" s="1" t="s">
        <v>526</v>
      </c>
      <c r="E246" s="2">
        <v>0</v>
      </c>
      <c r="F246" s="1">
        <v>780</v>
      </c>
      <c r="G246" s="1" t="s">
        <v>71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2964285</v>
      </c>
      <c r="B247" s="1" t="s">
        <v>527</v>
      </c>
      <c r="C247" s="1" t="s">
        <v>22</v>
      </c>
      <c r="D247" s="1" t="s">
        <v>528</v>
      </c>
      <c r="E247" s="2">
        <v>0</v>
      </c>
      <c r="F247" s="1">
        <v>200</v>
      </c>
      <c r="G247" s="1" t="s">
        <v>71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2964286</v>
      </c>
      <c r="B248" s="1" t="s">
        <v>529</v>
      </c>
      <c r="C248" s="1" t="s">
        <v>22</v>
      </c>
      <c r="D248" s="1" t="s">
        <v>530</v>
      </c>
      <c r="E248" s="2">
        <v>0</v>
      </c>
      <c r="F248" s="1">
        <v>140</v>
      </c>
      <c r="G248" s="1" t="s">
        <v>71</v>
      </c>
      <c r="H248" s="1">
        <f t="shared" si="3"/>
        <v>0</v>
      </c>
      <c r="I248" s="1" t="s">
        <v>22</v>
      </c>
      <c r="J248" s="1" t="s">
        <v>0</v>
      </c>
    </row>
    <row r="249" spans="1:10" x14ac:dyDescent="0.25">
      <c r="A249" s="1">
        <v>2964287</v>
      </c>
      <c r="B249" s="1" t="s">
        <v>531</v>
      </c>
      <c r="C249" s="1" t="s">
        <v>22</v>
      </c>
      <c r="D249" s="1" t="s">
        <v>532</v>
      </c>
      <c r="E249" s="2">
        <v>0</v>
      </c>
      <c r="F249" s="1">
        <v>630</v>
      </c>
      <c r="G249" s="1" t="s">
        <v>71</v>
      </c>
      <c r="H249" s="1">
        <f t="shared" si="3"/>
        <v>0</v>
      </c>
      <c r="I249" s="1" t="s">
        <v>22</v>
      </c>
      <c r="J249" s="1" t="s">
        <v>0</v>
      </c>
    </row>
    <row r="250" spans="1:10" x14ac:dyDescent="0.25">
      <c r="A250" s="1">
        <v>2964288</v>
      </c>
      <c r="B250" s="1" t="s">
        <v>533</v>
      </c>
      <c r="C250" s="1" t="s">
        <v>22</v>
      </c>
      <c r="D250" s="1" t="s">
        <v>534</v>
      </c>
      <c r="E250" s="2">
        <v>0</v>
      </c>
      <c r="F250" s="1">
        <v>230</v>
      </c>
      <c r="G250" s="1" t="s">
        <v>71</v>
      </c>
      <c r="H250" s="1">
        <f t="shared" si="3"/>
        <v>0</v>
      </c>
      <c r="I250" s="1" t="s">
        <v>22</v>
      </c>
      <c r="J250" s="1" t="s">
        <v>0</v>
      </c>
    </row>
    <row r="251" spans="1:10" x14ac:dyDescent="0.25">
      <c r="A251" s="1">
        <v>2964289</v>
      </c>
      <c r="B251" s="1" t="s">
        <v>535</v>
      </c>
      <c r="C251" s="1" t="s">
        <v>22</v>
      </c>
      <c r="D251" s="1" t="s">
        <v>536</v>
      </c>
      <c r="E251" s="2">
        <v>0</v>
      </c>
      <c r="F251" s="1">
        <v>150</v>
      </c>
      <c r="G251" s="1" t="s">
        <v>71</v>
      </c>
      <c r="H251" s="1">
        <f t="shared" si="3"/>
        <v>0</v>
      </c>
      <c r="I251" s="1" t="s">
        <v>22</v>
      </c>
      <c r="J251" s="1" t="s">
        <v>0</v>
      </c>
    </row>
    <row r="252" spans="1:10" x14ac:dyDescent="0.25">
      <c r="A252" s="1">
        <v>2964290</v>
      </c>
      <c r="B252" s="1" t="s">
        <v>537</v>
      </c>
      <c r="C252" s="1" t="s">
        <v>22</v>
      </c>
      <c r="D252" s="1" t="s">
        <v>538</v>
      </c>
      <c r="E252" s="2">
        <v>0</v>
      </c>
      <c r="F252" s="1">
        <v>80</v>
      </c>
      <c r="G252" s="1" t="s">
        <v>71</v>
      </c>
      <c r="H252" s="1">
        <f t="shared" si="3"/>
        <v>0</v>
      </c>
      <c r="I252" s="1" t="s">
        <v>22</v>
      </c>
      <c r="J252" s="1" t="s">
        <v>0</v>
      </c>
    </row>
    <row r="253" spans="1:10" x14ac:dyDescent="0.25">
      <c r="A253" s="1">
        <v>2964291</v>
      </c>
      <c r="B253" s="1" t="s">
        <v>539</v>
      </c>
      <c r="C253" s="1" t="s">
        <v>22</v>
      </c>
      <c r="D253" s="1" t="s">
        <v>540</v>
      </c>
      <c r="E253" s="2">
        <v>0</v>
      </c>
      <c r="F253" s="1">
        <v>160</v>
      </c>
      <c r="G253" s="1" t="s">
        <v>71</v>
      </c>
      <c r="H253" s="1">
        <f t="shared" si="3"/>
        <v>0</v>
      </c>
      <c r="I253" s="1" t="s">
        <v>22</v>
      </c>
      <c r="J253" s="1" t="s">
        <v>0</v>
      </c>
    </row>
    <row r="254" spans="1:10" x14ac:dyDescent="0.25">
      <c r="A254" s="1">
        <v>2964292</v>
      </c>
      <c r="B254" s="1" t="s">
        <v>541</v>
      </c>
      <c r="C254" s="1" t="s">
        <v>22</v>
      </c>
      <c r="D254" s="1" t="s">
        <v>542</v>
      </c>
      <c r="E254" s="2">
        <v>0</v>
      </c>
      <c r="F254" s="1">
        <v>90</v>
      </c>
      <c r="G254" s="1" t="s">
        <v>71</v>
      </c>
      <c r="H254" s="1">
        <f t="shared" si="3"/>
        <v>0</v>
      </c>
      <c r="I254" s="1" t="s">
        <v>22</v>
      </c>
      <c r="J254" s="1" t="s">
        <v>0</v>
      </c>
    </row>
    <row r="255" spans="1:10" x14ac:dyDescent="0.25">
      <c r="A255" s="1">
        <v>2964293</v>
      </c>
      <c r="B255" s="1" t="s">
        <v>543</v>
      </c>
      <c r="C255" s="1" t="s">
        <v>22</v>
      </c>
      <c r="D255" s="1" t="s">
        <v>544</v>
      </c>
      <c r="E255" s="2">
        <v>0</v>
      </c>
      <c r="F255" s="1">
        <v>25</v>
      </c>
      <c r="G255" s="1" t="s">
        <v>71</v>
      </c>
      <c r="H255" s="1">
        <f t="shared" si="3"/>
        <v>0</v>
      </c>
      <c r="I255" s="1" t="s">
        <v>22</v>
      </c>
      <c r="J255" s="1" t="s">
        <v>0</v>
      </c>
    </row>
    <row r="256" spans="1:10" x14ac:dyDescent="0.25">
      <c r="A256" s="1">
        <v>2964294</v>
      </c>
      <c r="B256" s="1" t="s">
        <v>545</v>
      </c>
      <c r="C256" s="1" t="s">
        <v>22</v>
      </c>
      <c r="D256" s="1" t="s">
        <v>546</v>
      </c>
      <c r="E256" s="2">
        <v>0</v>
      </c>
      <c r="F256" s="1">
        <v>25</v>
      </c>
      <c r="G256" s="1" t="s">
        <v>71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2964295</v>
      </c>
      <c r="B257" s="1" t="s">
        <v>547</v>
      </c>
      <c r="C257" s="1" t="s">
        <v>22</v>
      </c>
      <c r="D257" s="1" t="s">
        <v>548</v>
      </c>
      <c r="E257" s="2">
        <v>0</v>
      </c>
      <c r="F257" s="1">
        <v>30</v>
      </c>
      <c r="G257" s="1" t="s">
        <v>71</v>
      </c>
      <c r="H257" s="1">
        <f t="shared" si="3"/>
        <v>0</v>
      </c>
      <c r="I257" s="1" t="s">
        <v>22</v>
      </c>
      <c r="J257" s="1" t="s">
        <v>0</v>
      </c>
    </row>
    <row r="258" spans="1:10" x14ac:dyDescent="0.25">
      <c r="A258" s="1">
        <v>2964296</v>
      </c>
      <c r="B258" s="1" t="s">
        <v>549</v>
      </c>
      <c r="C258" s="1" t="s">
        <v>22</v>
      </c>
      <c r="D258" s="1" t="s">
        <v>550</v>
      </c>
      <c r="E258" s="2">
        <v>0</v>
      </c>
      <c r="F258" s="1">
        <v>2</v>
      </c>
      <c r="G258" s="1" t="s">
        <v>74</v>
      </c>
      <c r="H258" s="1">
        <f t="shared" si="3"/>
        <v>0</v>
      </c>
      <c r="I258" s="1" t="s">
        <v>22</v>
      </c>
      <c r="J258" s="1" t="s">
        <v>0</v>
      </c>
    </row>
    <row r="259" spans="1:10" ht="30" x14ac:dyDescent="0.25">
      <c r="A259" s="1">
        <v>2964297</v>
      </c>
      <c r="B259" s="1" t="s">
        <v>551</v>
      </c>
      <c r="C259" s="1" t="s">
        <v>22</v>
      </c>
      <c r="D259" s="1" t="s">
        <v>552</v>
      </c>
      <c r="E259" s="2">
        <v>0</v>
      </c>
      <c r="F259" s="1">
        <v>2</v>
      </c>
      <c r="G259" s="1" t="s">
        <v>74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25">
      <c r="A260" s="1">
        <v>2964298</v>
      </c>
      <c r="B260" s="1" t="s">
        <v>553</v>
      </c>
      <c r="C260" s="1" t="s">
        <v>22</v>
      </c>
      <c r="D260" s="1" t="s">
        <v>554</v>
      </c>
      <c r="E260" s="2">
        <v>0</v>
      </c>
      <c r="F260" s="1">
        <v>4</v>
      </c>
      <c r="G260" s="1" t="s">
        <v>74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2964299</v>
      </c>
      <c r="B261" s="1" t="s">
        <v>555</v>
      </c>
      <c r="C261" s="1" t="s">
        <v>22</v>
      </c>
      <c r="D261" s="1" t="s">
        <v>556</v>
      </c>
      <c r="E261" s="2">
        <v>0</v>
      </c>
      <c r="F261" s="1">
        <v>4</v>
      </c>
      <c r="G261" s="1" t="s">
        <v>74</v>
      </c>
      <c r="H261" s="1">
        <f t="shared" si="4"/>
        <v>0</v>
      </c>
      <c r="I261" s="1" t="s">
        <v>22</v>
      </c>
      <c r="J261" s="1" t="s">
        <v>0</v>
      </c>
    </row>
    <row r="262" spans="1:10" ht="30" x14ac:dyDescent="0.25">
      <c r="A262" s="1">
        <v>2964300</v>
      </c>
      <c r="B262" s="1" t="s">
        <v>557</v>
      </c>
      <c r="C262" s="1" t="s">
        <v>22</v>
      </c>
      <c r="D262" s="1" t="s">
        <v>558</v>
      </c>
      <c r="E262" s="2">
        <v>0</v>
      </c>
      <c r="F262" s="1">
        <v>30</v>
      </c>
      <c r="G262" s="1" t="s">
        <v>71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2964301</v>
      </c>
      <c r="B263" s="1" t="s">
        <v>559</v>
      </c>
      <c r="C263" s="1" t="s">
        <v>22</v>
      </c>
      <c r="D263" s="1" t="s">
        <v>560</v>
      </c>
      <c r="E263" s="2">
        <v>0</v>
      </c>
      <c r="F263" s="1">
        <v>4</v>
      </c>
      <c r="G263" s="1" t="s">
        <v>74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2964302</v>
      </c>
      <c r="B264" s="1" t="s">
        <v>561</v>
      </c>
      <c r="C264" s="1" t="s">
        <v>22</v>
      </c>
      <c r="D264" s="1" t="s">
        <v>562</v>
      </c>
      <c r="E264" s="2">
        <v>0</v>
      </c>
      <c r="F264" s="1">
        <v>1390</v>
      </c>
      <c r="G264" s="1" t="s">
        <v>71</v>
      </c>
      <c r="H264" s="1">
        <f t="shared" si="4"/>
        <v>0</v>
      </c>
      <c r="I264" s="1" t="s">
        <v>22</v>
      </c>
      <c r="J264" s="1" t="s">
        <v>0</v>
      </c>
    </row>
    <row r="265" spans="1:10" ht="45" x14ac:dyDescent="0.25">
      <c r="A265" s="1">
        <v>2964303</v>
      </c>
      <c r="B265" s="1" t="s">
        <v>563</v>
      </c>
      <c r="C265" s="1" t="s">
        <v>22</v>
      </c>
      <c r="D265" s="1" t="s">
        <v>564</v>
      </c>
      <c r="E265" s="2">
        <v>0</v>
      </c>
      <c r="F265" s="1">
        <v>500</v>
      </c>
      <c r="G265" s="1" t="s">
        <v>74</v>
      </c>
      <c r="H265" s="1">
        <f t="shared" si="4"/>
        <v>0</v>
      </c>
      <c r="I265" s="1" t="s">
        <v>22</v>
      </c>
      <c r="J265" s="1" t="s">
        <v>0</v>
      </c>
    </row>
    <row r="266" spans="1:10" ht="45" x14ac:dyDescent="0.25">
      <c r="A266" s="1">
        <v>2964304</v>
      </c>
      <c r="B266" s="1" t="s">
        <v>565</v>
      </c>
      <c r="C266" s="1" t="s">
        <v>22</v>
      </c>
      <c r="D266" s="1" t="s">
        <v>566</v>
      </c>
      <c r="E266" s="2">
        <v>0</v>
      </c>
      <c r="F266" s="1">
        <v>200</v>
      </c>
      <c r="G266" s="1" t="s">
        <v>74</v>
      </c>
      <c r="H266" s="1">
        <f t="shared" si="4"/>
        <v>0</v>
      </c>
      <c r="I266" s="1" t="s">
        <v>22</v>
      </c>
      <c r="J266" s="1" t="s">
        <v>0</v>
      </c>
    </row>
    <row r="267" spans="1:10" ht="45" x14ac:dyDescent="0.25">
      <c r="A267" s="1">
        <v>2964305</v>
      </c>
      <c r="B267" s="1" t="s">
        <v>567</v>
      </c>
      <c r="C267" s="1" t="s">
        <v>22</v>
      </c>
      <c r="D267" s="1" t="s">
        <v>568</v>
      </c>
      <c r="E267" s="2">
        <v>0</v>
      </c>
      <c r="F267" s="1">
        <v>150</v>
      </c>
      <c r="G267" s="1" t="s">
        <v>74</v>
      </c>
      <c r="H267" s="1">
        <f t="shared" si="4"/>
        <v>0</v>
      </c>
      <c r="I267" s="1" t="s">
        <v>22</v>
      </c>
      <c r="J267" s="1" t="s">
        <v>0</v>
      </c>
    </row>
    <row r="268" spans="1:10" ht="45" x14ac:dyDescent="0.25">
      <c r="A268" s="1">
        <v>2964306</v>
      </c>
      <c r="B268" s="1" t="s">
        <v>569</v>
      </c>
      <c r="C268" s="1" t="s">
        <v>22</v>
      </c>
      <c r="D268" s="1" t="s">
        <v>570</v>
      </c>
      <c r="E268" s="2">
        <v>0</v>
      </c>
      <c r="F268" s="1">
        <v>50</v>
      </c>
      <c r="G268" s="1" t="s">
        <v>74</v>
      </c>
      <c r="H268" s="1">
        <f t="shared" si="4"/>
        <v>0</v>
      </c>
      <c r="I268" s="1" t="s">
        <v>22</v>
      </c>
      <c r="J268" s="1" t="s">
        <v>0</v>
      </c>
    </row>
    <row r="269" spans="1:10" ht="30" x14ac:dyDescent="0.25">
      <c r="A269" s="1">
        <v>2964307</v>
      </c>
      <c r="B269" s="1" t="s">
        <v>571</v>
      </c>
      <c r="C269" s="1" t="s">
        <v>22</v>
      </c>
      <c r="D269" s="1" t="s">
        <v>572</v>
      </c>
      <c r="E269" s="2">
        <v>0</v>
      </c>
      <c r="F269" s="1">
        <v>1200</v>
      </c>
      <c r="G269" s="1" t="s">
        <v>74</v>
      </c>
      <c r="H269" s="1">
        <f t="shared" si="4"/>
        <v>0</v>
      </c>
      <c r="I269" s="1" t="s">
        <v>22</v>
      </c>
      <c r="J269" s="1" t="s">
        <v>0</v>
      </c>
    </row>
    <row r="270" spans="1:10" ht="30" x14ac:dyDescent="0.25">
      <c r="A270" s="1">
        <v>2964308</v>
      </c>
      <c r="B270" s="1" t="s">
        <v>573</v>
      </c>
      <c r="C270" s="1" t="s">
        <v>22</v>
      </c>
      <c r="D270" s="1" t="s">
        <v>574</v>
      </c>
      <c r="E270" s="2">
        <v>0</v>
      </c>
      <c r="F270" s="1">
        <v>1200</v>
      </c>
      <c r="G270" s="1" t="s">
        <v>74</v>
      </c>
      <c r="H270" s="1">
        <f t="shared" si="4"/>
        <v>0</v>
      </c>
      <c r="I270" s="1" t="s">
        <v>22</v>
      </c>
      <c r="J270" s="1" t="s">
        <v>0</v>
      </c>
    </row>
    <row r="271" spans="1:10" ht="45" x14ac:dyDescent="0.25">
      <c r="A271" s="1">
        <v>2964309</v>
      </c>
      <c r="B271" s="1" t="s">
        <v>575</v>
      </c>
      <c r="C271" s="1" t="s">
        <v>22</v>
      </c>
      <c r="D271" s="1" t="s">
        <v>576</v>
      </c>
      <c r="E271" s="2">
        <v>0</v>
      </c>
      <c r="F271" s="1">
        <v>150</v>
      </c>
      <c r="G271" s="1" t="s">
        <v>74</v>
      </c>
      <c r="H271" s="1">
        <f t="shared" si="4"/>
        <v>0</v>
      </c>
      <c r="I271" s="1" t="s">
        <v>22</v>
      </c>
      <c r="J271" s="1" t="s">
        <v>0</v>
      </c>
    </row>
    <row r="272" spans="1:10" ht="30" x14ac:dyDescent="0.25">
      <c r="A272" s="1">
        <v>2964310</v>
      </c>
      <c r="B272" s="1" t="s">
        <v>577</v>
      </c>
      <c r="C272" s="1" t="s">
        <v>22</v>
      </c>
      <c r="D272" s="1" t="s">
        <v>578</v>
      </c>
      <c r="E272" s="2">
        <v>0</v>
      </c>
      <c r="F272" s="1">
        <v>90</v>
      </c>
      <c r="G272" s="1" t="s">
        <v>74</v>
      </c>
      <c r="H272" s="1">
        <f t="shared" si="4"/>
        <v>0</v>
      </c>
      <c r="I272" s="1" t="s">
        <v>22</v>
      </c>
      <c r="J272" s="1" t="s">
        <v>0</v>
      </c>
    </row>
    <row r="273" spans="1:10" ht="45" x14ac:dyDescent="0.25">
      <c r="A273" s="1">
        <v>2964311</v>
      </c>
      <c r="B273" s="1" t="s">
        <v>579</v>
      </c>
      <c r="C273" s="1" t="s">
        <v>22</v>
      </c>
      <c r="D273" s="1" t="s">
        <v>580</v>
      </c>
      <c r="E273" s="2">
        <v>0</v>
      </c>
      <c r="F273" s="1">
        <v>25</v>
      </c>
      <c r="G273" s="1" t="s">
        <v>74</v>
      </c>
      <c r="H273" s="1">
        <f t="shared" si="4"/>
        <v>0</v>
      </c>
      <c r="I273" s="1" t="s">
        <v>22</v>
      </c>
      <c r="J273" s="1" t="s">
        <v>0</v>
      </c>
    </row>
    <row r="274" spans="1:10" ht="45" x14ac:dyDescent="0.25">
      <c r="A274" s="1">
        <v>2964312</v>
      </c>
      <c r="B274" s="1" t="s">
        <v>581</v>
      </c>
      <c r="C274" s="1" t="s">
        <v>22</v>
      </c>
      <c r="D274" s="1" t="s">
        <v>582</v>
      </c>
      <c r="E274" s="2">
        <v>0</v>
      </c>
      <c r="F274" s="1">
        <v>25</v>
      </c>
      <c r="G274" s="1" t="s">
        <v>74</v>
      </c>
      <c r="H274" s="1">
        <f t="shared" si="4"/>
        <v>0</v>
      </c>
      <c r="I274" s="1" t="s">
        <v>22</v>
      </c>
      <c r="J274" s="1" t="s">
        <v>0</v>
      </c>
    </row>
    <row r="275" spans="1:10" x14ac:dyDescent="0.25">
      <c r="A275" s="1">
        <v>2964313</v>
      </c>
      <c r="B275" s="1" t="s">
        <v>583</v>
      </c>
      <c r="C275" s="1" t="s">
        <v>22</v>
      </c>
      <c r="D275" s="1" t="s">
        <v>584</v>
      </c>
      <c r="E275" s="2">
        <v>0</v>
      </c>
      <c r="F275" s="1">
        <v>1200</v>
      </c>
      <c r="G275" s="1" t="s">
        <v>74</v>
      </c>
      <c r="H275" s="1">
        <f t="shared" si="4"/>
        <v>0</v>
      </c>
      <c r="I275" s="1" t="s">
        <v>22</v>
      </c>
      <c r="J275" s="1" t="s">
        <v>0</v>
      </c>
    </row>
    <row r="276" spans="1:10" x14ac:dyDescent="0.25">
      <c r="A276" s="1">
        <v>2964314</v>
      </c>
      <c r="B276" s="1" t="s">
        <v>585</v>
      </c>
      <c r="C276" s="1" t="s">
        <v>22</v>
      </c>
      <c r="D276" s="1" t="s">
        <v>586</v>
      </c>
      <c r="E276" s="2">
        <v>0</v>
      </c>
      <c r="F276" s="1">
        <v>30</v>
      </c>
      <c r="G276" s="1" t="s">
        <v>71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2964315</v>
      </c>
      <c r="B277" s="1" t="s">
        <v>587</v>
      </c>
      <c r="C277" s="1" t="s">
        <v>22</v>
      </c>
      <c r="D277" s="1" t="s">
        <v>588</v>
      </c>
      <c r="E277" s="2">
        <v>0</v>
      </c>
      <c r="F277" s="1">
        <v>2</v>
      </c>
      <c r="G277" s="1" t="s">
        <v>74</v>
      </c>
      <c r="H277" s="1">
        <f t="shared" si="4"/>
        <v>0</v>
      </c>
      <c r="I277" s="1" t="s">
        <v>22</v>
      </c>
      <c r="J277" s="1" t="s">
        <v>0</v>
      </c>
    </row>
    <row r="278" spans="1:10" ht="30" x14ac:dyDescent="0.25">
      <c r="A278" s="1">
        <v>2964316</v>
      </c>
      <c r="B278" s="1" t="s">
        <v>589</v>
      </c>
      <c r="C278" s="1" t="s">
        <v>22</v>
      </c>
      <c r="D278" s="1" t="s">
        <v>590</v>
      </c>
      <c r="E278" s="2">
        <v>0</v>
      </c>
      <c r="F278" s="1">
        <v>60</v>
      </c>
      <c r="G278" s="1" t="s">
        <v>74</v>
      </c>
      <c r="H278" s="1">
        <f t="shared" si="4"/>
        <v>0</v>
      </c>
      <c r="I278" s="1" t="s">
        <v>22</v>
      </c>
      <c r="J278" s="1" t="s">
        <v>0</v>
      </c>
    </row>
    <row r="279" spans="1:10" ht="30" x14ac:dyDescent="0.25">
      <c r="A279" s="1">
        <v>2964317</v>
      </c>
      <c r="B279" s="1" t="s">
        <v>591</v>
      </c>
      <c r="C279" s="1" t="s">
        <v>22</v>
      </c>
      <c r="D279" s="1" t="s">
        <v>592</v>
      </c>
      <c r="E279" s="2">
        <v>0</v>
      </c>
      <c r="F279" s="1">
        <v>5.2089999999999996</v>
      </c>
      <c r="G279" s="1" t="s">
        <v>50</v>
      </c>
      <c r="H279" s="1">
        <f t="shared" si="4"/>
        <v>0</v>
      </c>
      <c r="I279" s="1" t="s">
        <v>22</v>
      </c>
      <c r="J279" s="1" t="s">
        <v>0</v>
      </c>
    </row>
    <row r="280" spans="1:10" ht="30" x14ac:dyDescent="0.25">
      <c r="A280" s="1">
        <v>2964318</v>
      </c>
      <c r="B280" s="1" t="s">
        <v>593</v>
      </c>
      <c r="C280" s="1" t="s">
        <v>22</v>
      </c>
      <c r="D280" s="1" t="s">
        <v>594</v>
      </c>
      <c r="E280" s="2">
        <v>0</v>
      </c>
      <c r="F280" s="1">
        <v>2.3490000000000002</v>
      </c>
      <c r="G280" s="1" t="s">
        <v>50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2964319</v>
      </c>
      <c r="B281" s="1" t="s">
        <v>595</v>
      </c>
      <c r="C281" s="1" t="s">
        <v>22</v>
      </c>
      <c r="D281" s="1" t="s">
        <v>596</v>
      </c>
      <c r="E281" s="2">
        <v>0</v>
      </c>
      <c r="F281" s="1">
        <v>20</v>
      </c>
      <c r="G281" s="1" t="s">
        <v>74</v>
      </c>
      <c r="H281" s="1">
        <f t="shared" si="4"/>
        <v>0</v>
      </c>
      <c r="I281" s="1" t="s">
        <v>22</v>
      </c>
      <c r="J281" s="1" t="s">
        <v>0</v>
      </c>
    </row>
    <row r="282" spans="1:10" ht="30" x14ac:dyDescent="0.25">
      <c r="A282" s="1">
        <v>2964320</v>
      </c>
      <c r="B282" s="1" t="s">
        <v>597</v>
      </c>
      <c r="C282" s="1" t="s">
        <v>22</v>
      </c>
      <c r="D282" s="1" t="s">
        <v>598</v>
      </c>
      <c r="E282" s="2">
        <v>0</v>
      </c>
      <c r="F282" s="1">
        <v>17</v>
      </c>
      <c r="G282" s="1" t="s">
        <v>509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2964321</v>
      </c>
      <c r="B283" s="1" t="s">
        <v>599</v>
      </c>
      <c r="C283" s="1" t="s">
        <v>22</v>
      </c>
      <c r="D283" s="1" t="s">
        <v>600</v>
      </c>
      <c r="E283" s="2">
        <v>0</v>
      </c>
      <c r="F283" s="1">
        <v>17</v>
      </c>
      <c r="G283" s="1" t="s">
        <v>74</v>
      </c>
      <c r="H283" s="1">
        <f t="shared" si="4"/>
        <v>0</v>
      </c>
      <c r="I283" s="1" t="s">
        <v>22</v>
      </c>
      <c r="J283" s="1" t="s">
        <v>0</v>
      </c>
    </row>
    <row r="284" spans="1:10" x14ac:dyDescent="0.25">
      <c r="A284" s="1">
        <v>2964322</v>
      </c>
      <c r="B284" s="1" t="s">
        <v>601</v>
      </c>
      <c r="C284" s="1" t="s">
        <v>22</v>
      </c>
      <c r="D284" s="1" t="s">
        <v>602</v>
      </c>
      <c r="E284" s="2">
        <v>0</v>
      </c>
      <c r="F284" s="1">
        <v>2</v>
      </c>
      <c r="G284" s="1" t="s">
        <v>74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2964323</v>
      </c>
      <c r="B285" s="1" t="s">
        <v>603</v>
      </c>
      <c r="C285" s="1" t="s">
        <v>22</v>
      </c>
      <c r="D285" s="1" t="s">
        <v>604</v>
      </c>
      <c r="E285" s="2">
        <v>0</v>
      </c>
      <c r="F285" s="1">
        <v>2</v>
      </c>
      <c r="G285" s="1" t="s">
        <v>509</v>
      </c>
      <c r="H285" s="1">
        <f t="shared" si="4"/>
        <v>0</v>
      </c>
      <c r="I285" s="1" t="s">
        <v>22</v>
      </c>
      <c r="J285" s="1" t="s">
        <v>0</v>
      </c>
    </row>
    <row r="286" spans="1:10" ht="30" x14ac:dyDescent="0.25">
      <c r="A286" s="1">
        <v>2964324</v>
      </c>
      <c r="B286" s="1" t="s">
        <v>605</v>
      </c>
      <c r="C286" s="1" t="s">
        <v>22</v>
      </c>
      <c r="D286" s="1" t="s">
        <v>606</v>
      </c>
      <c r="E286" s="2">
        <v>0</v>
      </c>
      <c r="F286" s="1">
        <v>1</v>
      </c>
      <c r="G286" s="1" t="s">
        <v>509</v>
      </c>
      <c r="H286" s="1">
        <f t="shared" si="4"/>
        <v>0</v>
      </c>
      <c r="I286" s="1" t="s">
        <v>22</v>
      </c>
      <c r="J286" s="1" t="s">
        <v>0</v>
      </c>
    </row>
    <row r="287" spans="1:10" x14ac:dyDescent="0.25">
      <c r="A287" s="1">
        <v>2964325</v>
      </c>
      <c r="B287" s="1" t="s">
        <v>607</v>
      </c>
      <c r="C287" s="1" t="s">
        <v>22</v>
      </c>
      <c r="D287" s="1" t="s">
        <v>608</v>
      </c>
      <c r="E287" s="2">
        <v>0</v>
      </c>
      <c r="F287" s="1">
        <v>3</v>
      </c>
      <c r="G287" s="1" t="s">
        <v>74</v>
      </c>
      <c r="H287" s="1">
        <f t="shared" si="4"/>
        <v>0</v>
      </c>
      <c r="I287" s="1" t="s">
        <v>22</v>
      </c>
      <c r="J287" s="1" t="s">
        <v>0</v>
      </c>
    </row>
    <row r="288" spans="1:10" x14ac:dyDescent="0.25">
      <c r="A288" s="1">
        <v>2964326</v>
      </c>
      <c r="B288" s="1" t="s">
        <v>609</v>
      </c>
      <c r="C288" s="1" t="s">
        <v>22</v>
      </c>
      <c r="D288" s="1" t="s">
        <v>610</v>
      </c>
      <c r="E288" s="2">
        <v>0</v>
      </c>
      <c r="F288" s="1">
        <v>1</v>
      </c>
      <c r="G288" s="1" t="s">
        <v>74</v>
      </c>
      <c r="H288" s="1">
        <f t="shared" si="4"/>
        <v>0</v>
      </c>
      <c r="I288" s="1" t="s">
        <v>22</v>
      </c>
      <c r="J288" s="1" t="s">
        <v>0</v>
      </c>
    </row>
    <row r="289" spans="1:10" x14ac:dyDescent="0.25">
      <c r="A289" s="1">
        <v>2964327</v>
      </c>
      <c r="B289" s="1" t="s">
        <v>611</v>
      </c>
      <c r="C289" s="1" t="s">
        <v>22</v>
      </c>
      <c r="D289" s="1" t="s">
        <v>612</v>
      </c>
      <c r="E289" s="2">
        <v>0</v>
      </c>
      <c r="F289" s="1">
        <v>1</v>
      </c>
      <c r="G289" s="1" t="s">
        <v>74</v>
      </c>
      <c r="H289" s="1">
        <f t="shared" si="4"/>
        <v>0</v>
      </c>
      <c r="I289" s="1" t="s">
        <v>22</v>
      </c>
      <c r="J289" s="1" t="s">
        <v>0</v>
      </c>
    </row>
    <row r="290" spans="1:10" x14ac:dyDescent="0.25">
      <c r="A290" s="1">
        <v>2964328</v>
      </c>
      <c r="B290" s="1" t="s">
        <v>613</v>
      </c>
      <c r="C290" s="1" t="s">
        <v>22</v>
      </c>
      <c r="D290" s="1" t="s">
        <v>614</v>
      </c>
      <c r="E290" s="2">
        <v>0</v>
      </c>
      <c r="F290" s="1">
        <v>1</v>
      </c>
      <c r="G290" s="1" t="s">
        <v>74</v>
      </c>
      <c r="H290" s="1">
        <f t="shared" si="4"/>
        <v>0</v>
      </c>
      <c r="I290" s="1" t="s">
        <v>22</v>
      </c>
      <c r="J290" s="1" t="s">
        <v>0</v>
      </c>
    </row>
    <row r="291" spans="1:10" ht="30" x14ac:dyDescent="0.25">
      <c r="A291" s="1">
        <v>2964329</v>
      </c>
      <c r="B291" s="1" t="s">
        <v>615</v>
      </c>
      <c r="C291" s="1" t="s">
        <v>22</v>
      </c>
      <c r="D291" s="1" t="s">
        <v>616</v>
      </c>
      <c r="E291" s="2">
        <v>0</v>
      </c>
      <c r="F291" s="1">
        <v>1</v>
      </c>
      <c r="G291" s="1" t="s">
        <v>509</v>
      </c>
      <c r="H291" s="1">
        <f t="shared" si="4"/>
        <v>0</v>
      </c>
      <c r="I291" s="1" t="s">
        <v>22</v>
      </c>
      <c r="J291" s="1" t="s">
        <v>0</v>
      </c>
    </row>
    <row r="292" spans="1:10" x14ac:dyDescent="0.25">
      <c r="A292" s="1">
        <v>2964330</v>
      </c>
      <c r="B292" s="1" t="s">
        <v>617</v>
      </c>
      <c r="C292" s="1" t="s">
        <v>22</v>
      </c>
      <c r="D292" s="1" t="s">
        <v>618</v>
      </c>
      <c r="E292" s="2">
        <v>0</v>
      </c>
      <c r="F292" s="1">
        <v>1</v>
      </c>
      <c r="G292" s="1" t="s">
        <v>74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2964331</v>
      </c>
      <c r="B293" s="1" t="s">
        <v>619</v>
      </c>
      <c r="C293" s="1" t="s">
        <v>22</v>
      </c>
      <c r="D293" s="1" t="s">
        <v>620</v>
      </c>
      <c r="E293" s="2">
        <v>0</v>
      </c>
      <c r="F293" s="1">
        <v>8</v>
      </c>
      <c r="G293" s="1" t="s">
        <v>74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2964332</v>
      </c>
      <c r="B294" s="1" t="s">
        <v>621</v>
      </c>
      <c r="C294" s="1" t="s">
        <v>22</v>
      </c>
      <c r="D294" s="1" t="s">
        <v>622</v>
      </c>
      <c r="E294" s="2">
        <v>0</v>
      </c>
      <c r="F294" s="1">
        <v>18</v>
      </c>
      <c r="G294" s="1" t="s">
        <v>74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2964333</v>
      </c>
      <c r="B295" s="1" t="s">
        <v>623</v>
      </c>
      <c r="C295" s="1" t="s">
        <v>22</v>
      </c>
      <c r="D295" s="1" t="s">
        <v>624</v>
      </c>
      <c r="E295" s="2">
        <v>0</v>
      </c>
      <c r="F295" s="1">
        <v>180</v>
      </c>
      <c r="G295" s="1" t="s">
        <v>74</v>
      </c>
      <c r="H295" s="1">
        <f t="shared" si="4"/>
        <v>0</v>
      </c>
      <c r="I295" s="1" t="s">
        <v>22</v>
      </c>
      <c r="J295" s="1" t="s">
        <v>0</v>
      </c>
    </row>
    <row r="296" spans="1:10" x14ac:dyDescent="0.25">
      <c r="A296" s="1">
        <v>2964334</v>
      </c>
      <c r="B296" s="1" t="s">
        <v>625</v>
      </c>
      <c r="C296" s="1" t="s">
        <v>22</v>
      </c>
      <c r="D296" s="1" t="s">
        <v>626</v>
      </c>
      <c r="E296" s="2">
        <v>0</v>
      </c>
      <c r="F296" s="1">
        <v>66</v>
      </c>
      <c r="G296" s="1" t="s">
        <v>74</v>
      </c>
      <c r="H296" s="1">
        <f t="shared" si="4"/>
        <v>0</v>
      </c>
      <c r="I296" s="1" t="s">
        <v>22</v>
      </c>
      <c r="J296" s="1" t="s">
        <v>0</v>
      </c>
    </row>
    <row r="297" spans="1:10" x14ac:dyDescent="0.25">
      <c r="A297" s="1">
        <v>2964335</v>
      </c>
      <c r="B297" s="1" t="s">
        <v>627</v>
      </c>
      <c r="C297" s="1" t="s">
        <v>22</v>
      </c>
      <c r="D297" s="1" t="s">
        <v>628</v>
      </c>
      <c r="E297" s="2">
        <v>0</v>
      </c>
      <c r="F297" s="1">
        <v>66</v>
      </c>
      <c r="G297" s="1" t="s">
        <v>74</v>
      </c>
      <c r="H297" s="1">
        <f t="shared" si="4"/>
        <v>0</v>
      </c>
      <c r="I297" s="1" t="s">
        <v>22</v>
      </c>
      <c r="J297" s="1" t="s">
        <v>0</v>
      </c>
    </row>
    <row r="298" spans="1:10" x14ac:dyDescent="0.25">
      <c r="A298" s="1">
        <v>2964336</v>
      </c>
      <c r="B298" s="1" t="s">
        <v>629</v>
      </c>
      <c r="C298" s="1" t="s">
        <v>22</v>
      </c>
      <c r="D298" s="1" t="s">
        <v>630</v>
      </c>
      <c r="E298" s="2">
        <v>0</v>
      </c>
      <c r="F298" s="1">
        <v>249</v>
      </c>
      <c r="G298" s="1" t="s">
        <v>74</v>
      </c>
      <c r="H298" s="1">
        <f t="shared" si="4"/>
        <v>0</v>
      </c>
      <c r="I298" s="1" t="s">
        <v>22</v>
      </c>
      <c r="J298" s="1" t="s">
        <v>0</v>
      </c>
    </row>
    <row r="299" spans="1:10" ht="75" x14ac:dyDescent="0.25">
      <c r="A299" s="1">
        <v>2964337</v>
      </c>
      <c r="B299" s="1" t="s">
        <v>631</v>
      </c>
      <c r="C299" s="1" t="s">
        <v>22</v>
      </c>
      <c r="D299" s="1" t="s">
        <v>632</v>
      </c>
      <c r="E299" s="2">
        <v>0</v>
      </c>
      <c r="F299" s="1">
        <v>108</v>
      </c>
      <c r="G299" s="1" t="s">
        <v>74</v>
      </c>
      <c r="H299" s="1">
        <f t="shared" si="4"/>
        <v>0</v>
      </c>
      <c r="I299" s="1" t="s">
        <v>22</v>
      </c>
      <c r="J299" s="1" t="s">
        <v>0</v>
      </c>
    </row>
    <row r="300" spans="1:10" ht="60" x14ac:dyDescent="0.25">
      <c r="A300" s="1">
        <v>2964338</v>
      </c>
      <c r="B300" s="1" t="s">
        <v>633</v>
      </c>
      <c r="C300" s="1" t="s">
        <v>22</v>
      </c>
      <c r="D300" s="1" t="s">
        <v>634</v>
      </c>
      <c r="E300" s="2">
        <v>0</v>
      </c>
      <c r="F300" s="1">
        <v>108</v>
      </c>
      <c r="G300" s="1" t="s">
        <v>74</v>
      </c>
      <c r="H300" s="1">
        <f t="shared" si="4"/>
        <v>0</v>
      </c>
      <c r="I300" s="1" t="s">
        <v>22</v>
      </c>
      <c r="J300" s="1" t="s">
        <v>0</v>
      </c>
    </row>
    <row r="301" spans="1:10" x14ac:dyDescent="0.25">
      <c r="A301" s="1">
        <v>2964339</v>
      </c>
      <c r="B301" s="1" t="s">
        <v>635</v>
      </c>
      <c r="C301" s="1" t="s">
        <v>22</v>
      </c>
      <c r="D301" s="1" t="s">
        <v>636</v>
      </c>
      <c r="E301" s="2">
        <v>0</v>
      </c>
      <c r="F301" s="1">
        <v>28</v>
      </c>
      <c r="G301" s="1" t="s">
        <v>74</v>
      </c>
      <c r="H301" s="1">
        <f t="shared" si="4"/>
        <v>0</v>
      </c>
      <c r="I301" s="1" t="s">
        <v>22</v>
      </c>
      <c r="J301" s="1" t="s">
        <v>0</v>
      </c>
    </row>
    <row r="302" spans="1:10" x14ac:dyDescent="0.25">
      <c r="A302" s="1">
        <v>2964340</v>
      </c>
      <c r="B302" s="1" t="s">
        <v>637</v>
      </c>
      <c r="C302" s="1" t="s">
        <v>22</v>
      </c>
      <c r="D302" s="1" t="s">
        <v>638</v>
      </c>
      <c r="E302" s="2">
        <v>0</v>
      </c>
      <c r="F302" s="1">
        <v>12</v>
      </c>
      <c r="G302" s="1" t="s">
        <v>74</v>
      </c>
      <c r="H302" s="1">
        <f t="shared" si="4"/>
        <v>0</v>
      </c>
      <c r="I302" s="1" t="s">
        <v>22</v>
      </c>
      <c r="J302" s="1" t="s">
        <v>0</v>
      </c>
    </row>
    <row r="303" spans="1:10" x14ac:dyDescent="0.25">
      <c r="A303" s="1">
        <v>2964341</v>
      </c>
      <c r="B303" s="1" t="s">
        <v>639</v>
      </c>
      <c r="C303" s="1" t="s">
        <v>22</v>
      </c>
      <c r="D303" s="1" t="s">
        <v>640</v>
      </c>
      <c r="E303" s="2">
        <v>0</v>
      </c>
      <c r="F303" s="1">
        <v>2</v>
      </c>
      <c r="G303" s="1" t="s">
        <v>74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2964342</v>
      </c>
      <c r="B304" s="1" t="s">
        <v>641</v>
      </c>
      <c r="C304" s="1" t="s">
        <v>22</v>
      </c>
      <c r="D304" s="1" t="s">
        <v>642</v>
      </c>
      <c r="E304" s="2">
        <v>0</v>
      </c>
      <c r="F304" s="1">
        <v>8</v>
      </c>
      <c r="G304" s="1" t="s">
        <v>74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2964343</v>
      </c>
      <c r="B305" s="1" t="s">
        <v>643</v>
      </c>
      <c r="C305" s="1" t="s">
        <v>22</v>
      </c>
      <c r="D305" s="1" t="s">
        <v>644</v>
      </c>
      <c r="E305" s="2">
        <v>0</v>
      </c>
      <c r="F305" s="1">
        <v>13</v>
      </c>
      <c r="G305" s="1" t="s">
        <v>74</v>
      </c>
      <c r="H305" s="1">
        <f t="shared" si="4"/>
        <v>0</v>
      </c>
      <c r="I305" s="1" t="s">
        <v>22</v>
      </c>
      <c r="J305" s="1" t="s">
        <v>0</v>
      </c>
    </row>
    <row r="306" spans="1:10" ht="30" x14ac:dyDescent="0.25">
      <c r="A306" s="1">
        <v>2964344</v>
      </c>
      <c r="B306" s="1" t="s">
        <v>645</v>
      </c>
      <c r="C306" s="1" t="s">
        <v>22</v>
      </c>
      <c r="D306" s="1" t="s">
        <v>646</v>
      </c>
      <c r="E306" s="2">
        <v>0</v>
      </c>
      <c r="F306" s="1">
        <v>6</v>
      </c>
      <c r="G306" s="1" t="s">
        <v>74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2964345</v>
      </c>
      <c r="B307" s="1" t="s">
        <v>647</v>
      </c>
      <c r="C307" s="1" t="s">
        <v>22</v>
      </c>
      <c r="D307" s="1" t="s">
        <v>648</v>
      </c>
      <c r="E307" s="2">
        <v>0</v>
      </c>
      <c r="F307" s="1">
        <v>1</v>
      </c>
      <c r="G307" s="1" t="s">
        <v>74</v>
      </c>
      <c r="H307" s="1">
        <f t="shared" si="4"/>
        <v>0</v>
      </c>
      <c r="I307" s="1" t="s">
        <v>22</v>
      </c>
      <c r="J307" s="1" t="s">
        <v>0</v>
      </c>
    </row>
    <row r="308" spans="1:10" ht="30" x14ac:dyDescent="0.25">
      <c r="A308" s="1">
        <v>2964346</v>
      </c>
      <c r="B308" s="1" t="s">
        <v>649</v>
      </c>
      <c r="C308" s="1" t="s">
        <v>22</v>
      </c>
      <c r="D308" s="1" t="s">
        <v>650</v>
      </c>
      <c r="E308" s="2">
        <v>0</v>
      </c>
      <c r="F308" s="1">
        <v>4</v>
      </c>
      <c r="G308" s="1" t="s">
        <v>74</v>
      </c>
      <c r="H308" s="1">
        <f t="shared" si="4"/>
        <v>0</v>
      </c>
      <c r="I308" s="1" t="s">
        <v>22</v>
      </c>
      <c r="J308" s="1" t="s">
        <v>0</v>
      </c>
    </row>
    <row r="309" spans="1:10" ht="30" x14ac:dyDescent="0.25">
      <c r="A309" s="1">
        <v>2964347</v>
      </c>
      <c r="B309" s="1" t="s">
        <v>651</v>
      </c>
      <c r="C309" s="1" t="s">
        <v>22</v>
      </c>
      <c r="D309" s="1" t="s">
        <v>652</v>
      </c>
      <c r="E309" s="2">
        <v>0</v>
      </c>
      <c r="F309" s="1">
        <v>3</v>
      </c>
      <c r="G309" s="1" t="s">
        <v>74</v>
      </c>
      <c r="H309" s="1">
        <f t="shared" si="4"/>
        <v>0</v>
      </c>
      <c r="I309" s="1" t="s">
        <v>22</v>
      </c>
      <c r="J309" s="1" t="s">
        <v>0</v>
      </c>
    </row>
    <row r="310" spans="1:10" x14ac:dyDescent="0.25">
      <c r="A310" s="1">
        <v>2964348</v>
      </c>
      <c r="B310" s="1" t="s">
        <v>653</v>
      </c>
      <c r="C310" s="1" t="s">
        <v>22</v>
      </c>
      <c r="D310" s="1" t="s">
        <v>654</v>
      </c>
      <c r="E310" s="2">
        <v>0</v>
      </c>
      <c r="F310" s="1">
        <v>1</v>
      </c>
      <c r="G310" s="1" t="s">
        <v>74</v>
      </c>
      <c r="H310" s="1">
        <f t="shared" si="4"/>
        <v>0</v>
      </c>
      <c r="I310" s="1" t="s">
        <v>22</v>
      </c>
      <c r="J310" s="1" t="s">
        <v>0</v>
      </c>
    </row>
    <row r="311" spans="1:10" x14ac:dyDescent="0.25">
      <c r="A311" s="1">
        <v>2964349</v>
      </c>
      <c r="B311" s="1" t="s">
        <v>655</v>
      </c>
      <c r="C311" s="1" t="s">
        <v>22</v>
      </c>
      <c r="D311" s="1" t="s">
        <v>656</v>
      </c>
      <c r="E311" s="2">
        <v>0</v>
      </c>
      <c r="F311" s="1">
        <v>8</v>
      </c>
      <c r="G311" s="1" t="s">
        <v>74</v>
      </c>
      <c r="H311" s="1">
        <f t="shared" si="4"/>
        <v>0</v>
      </c>
      <c r="I311" s="1" t="s">
        <v>22</v>
      </c>
      <c r="J311" s="1" t="s">
        <v>0</v>
      </c>
    </row>
    <row r="312" spans="1:10" x14ac:dyDescent="0.25">
      <c r="A312" s="1">
        <v>2964350</v>
      </c>
      <c r="B312" s="1" t="s">
        <v>657</v>
      </c>
      <c r="C312" s="1" t="s">
        <v>22</v>
      </c>
      <c r="D312" s="1" t="s">
        <v>658</v>
      </c>
      <c r="E312" s="2">
        <v>0</v>
      </c>
      <c r="F312" s="1">
        <v>6</v>
      </c>
      <c r="G312" s="1" t="s">
        <v>74</v>
      </c>
      <c r="H312" s="1">
        <f t="shared" si="4"/>
        <v>0</v>
      </c>
      <c r="I312" s="1" t="s">
        <v>22</v>
      </c>
      <c r="J312" s="1" t="s">
        <v>0</v>
      </c>
    </row>
    <row r="313" spans="1:10" ht="60" x14ac:dyDescent="0.25">
      <c r="A313" s="1">
        <v>2964351</v>
      </c>
      <c r="B313" s="1" t="s">
        <v>659</v>
      </c>
      <c r="C313" s="1" t="s">
        <v>22</v>
      </c>
      <c r="D313" s="1" t="s">
        <v>660</v>
      </c>
      <c r="E313" s="2">
        <v>0</v>
      </c>
      <c r="F313" s="1">
        <v>17</v>
      </c>
      <c r="G313" s="1" t="s">
        <v>74</v>
      </c>
      <c r="H313" s="1">
        <f t="shared" si="4"/>
        <v>0</v>
      </c>
      <c r="I313" s="1" t="s">
        <v>22</v>
      </c>
      <c r="J313" s="1" t="s">
        <v>0</v>
      </c>
    </row>
    <row r="314" spans="1:10" ht="45" x14ac:dyDescent="0.25">
      <c r="A314" s="1">
        <v>2964352</v>
      </c>
      <c r="B314" s="1" t="s">
        <v>661</v>
      </c>
      <c r="C314" s="1" t="s">
        <v>22</v>
      </c>
      <c r="D314" s="1" t="s">
        <v>662</v>
      </c>
      <c r="E314" s="2">
        <v>0</v>
      </c>
      <c r="F314" s="1">
        <v>6</v>
      </c>
      <c r="G314" s="1" t="s">
        <v>74</v>
      </c>
      <c r="H314" s="1">
        <f t="shared" si="4"/>
        <v>0</v>
      </c>
      <c r="I314" s="1" t="s">
        <v>22</v>
      </c>
      <c r="J314" s="1" t="s">
        <v>0</v>
      </c>
    </row>
    <row r="315" spans="1:10" ht="45" x14ac:dyDescent="0.25">
      <c r="A315" s="1">
        <v>2964353</v>
      </c>
      <c r="B315" s="1" t="s">
        <v>663</v>
      </c>
      <c r="C315" s="1" t="s">
        <v>22</v>
      </c>
      <c r="D315" s="1" t="s">
        <v>664</v>
      </c>
      <c r="E315" s="2">
        <v>0</v>
      </c>
      <c r="F315" s="1">
        <v>1</v>
      </c>
      <c r="G315" s="1" t="s">
        <v>74</v>
      </c>
      <c r="H315" s="1">
        <f t="shared" si="4"/>
        <v>0</v>
      </c>
      <c r="I315" s="1" t="s">
        <v>22</v>
      </c>
      <c r="J315" s="1" t="s">
        <v>0</v>
      </c>
    </row>
    <row r="316" spans="1:10" ht="45" x14ac:dyDescent="0.25">
      <c r="A316" s="1">
        <v>2964354</v>
      </c>
      <c r="B316" s="1" t="s">
        <v>665</v>
      </c>
      <c r="C316" s="1" t="s">
        <v>22</v>
      </c>
      <c r="D316" s="1" t="s">
        <v>666</v>
      </c>
      <c r="E316" s="2">
        <v>0</v>
      </c>
      <c r="F316" s="1">
        <v>1</v>
      </c>
      <c r="G316" s="1" t="s">
        <v>74</v>
      </c>
      <c r="H316" s="1">
        <f t="shared" si="4"/>
        <v>0</v>
      </c>
      <c r="I316" s="1" t="s">
        <v>22</v>
      </c>
      <c r="J316" s="1" t="s">
        <v>0</v>
      </c>
    </row>
    <row r="317" spans="1:10" ht="45" x14ac:dyDescent="0.25">
      <c r="A317" s="1">
        <v>2964355</v>
      </c>
      <c r="B317" s="1" t="s">
        <v>667</v>
      </c>
      <c r="C317" s="1" t="s">
        <v>22</v>
      </c>
      <c r="D317" s="1" t="s">
        <v>668</v>
      </c>
      <c r="E317" s="2">
        <v>0</v>
      </c>
      <c r="F317" s="1">
        <v>1</v>
      </c>
      <c r="G317" s="1" t="s">
        <v>74</v>
      </c>
      <c r="H317" s="1">
        <f t="shared" si="4"/>
        <v>0</v>
      </c>
      <c r="I317" s="1" t="s">
        <v>22</v>
      </c>
      <c r="J317" s="1" t="s">
        <v>0</v>
      </c>
    </row>
    <row r="318" spans="1:10" ht="45" x14ac:dyDescent="0.25">
      <c r="A318" s="1">
        <v>2964356</v>
      </c>
      <c r="B318" s="1" t="s">
        <v>669</v>
      </c>
      <c r="C318" s="1" t="s">
        <v>22</v>
      </c>
      <c r="D318" s="1" t="s">
        <v>670</v>
      </c>
      <c r="E318" s="2">
        <v>0</v>
      </c>
      <c r="F318" s="1">
        <v>8</v>
      </c>
      <c r="G318" s="1" t="s">
        <v>74</v>
      </c>
      <c r="H318" s="1">
        <f t="shared" si="4"/>
        <v>0</v>
      </c>
      <c r="I318" s="1" t="s">
        <v>22</v>
      </c>
      <c r="J318" s="1" t="s">
        <v>0</v>
      </c>
    </row>
    <row r="319" spans="1:10" ht="45" x14ac:dyDescent="0.25">
      <c r="A319" s="1">
        <v>2964357</v>
      </c>
      <c r="B319" s="1" t="s">
        <v>671</v>
      </c>
      <c r="C319" s="1" t="s">
        <v>22</v>
      </c>
      <c r="D319" s="1" t="s">
        <v>672</v>
      </c>
      <c r="E319" s="2">
        <v>0</v>
      </c>
      <c r="F319" s="1">
        <v>9</v>
      </c>
      <c r="G319" s="1" t="s">
        <v>74</v>
      </c>
      <c r="H319" s="1">
        <f t="shared" si="4"/>
        <v>0</v>
      </c>
      <c r="I319" s="1" t="s">
        <v>22</v>
      </c>
      <c r="J319" s="1" t="s">
        <v>0</v>
      </c>
    </row>
    <row r="320" spans="1:10" ht="45" x14ac:dyDescent="0.25">
      <c r="A320" s="1">
        <v>2964358</v>
      </c>
      <c r="B320" s="1" t="s">
        <v>673</v>
      </c>
      <c r="C320" s="1" t="s">
        <v>22</v>
      </c>
      <c r="D320" s="1" t="s">
        <v>674</v>
      </c>
      <c r="E320" s="2">
        <v>0</v>
      </c>
      <c r="F320" s="1">
        <v>6</v>
      </c>
      <c r="G320" s="1" t="s">
        <v>74</v>
      </c>
      <c r="H320" s="1">
        <f t="shared" si="4"/>
        <v>0</v>
      </c>
      <c r="I320" s="1" t="s">
        <v>22</v>
      </c>
      <c r="J320" s="1" t="s">
        <v>0</v>
      </c>
    </row>
    <row r="321" spans="1:10" ht="45" x14ac:dyDescent="0.25">
      <c r="A321" s="1">
        <v>2964359</v>
      </c>
      <c r="B321" s="1" t="s">
        <v>675</v>
      </c>
      <c r="C321" s="1" t="s">
        <v>22</v>
      </c>
      <c r="D321" s="1" t="s">
        <v>676</v>
      </c>
      <c r="E321" s="2">
        <v>0</v>
      </c>
      <c r="F321" s="1">
        <v>1</v>
      </c>
      <c r="G321" s="1" t="s">
        <v>74</v>
      </c>
      <c r="H321" s="1">
        <f t="shared" si="4"/>
        <v>0</v>
      </c>
      <c r="I321" s="1" t="s">
        <v>22</v>
      </c>
      <c r="J321" s="1" t="s">
        <v>0</v>
      </c>
    </row>
    <row r="322" spans="1:10" ht="45" x14ac:dyDescent="0.25">
      <c r="A322" s="1">
        <v>2964360</v>
      </c>
      <c r="B322" s="1" t="s">
        <v>677</v>
      </c>
      <c r="C322" s="1" t="s">
        <v>22</v>
      </c>
      <c r="D322" s="1" t="s">
        <v>678</v>
      </c>
      <c r="E322" s="2">
        <v>0</v>
      </c>
      <c r="F322" s="1">
        <v>1</v>
      </c>
      <c r="G322" s="1" t="s">
        <v>74</v>
      </c>
      <c r="H322" s="1">
        <f t="shared" si="4"/>
        <v>0</v>
      </c>
      <c r="I322" s="1" t="s">
        <v>22</v>
      </c>
      <c r="J322" s="1" t="s">
        <v>0</v>
      </c>
    </row>
    <row r="323" spans="1:10" x14ac:dyDescent="0.25">
      <c r="A323" s="1">
        <v>2964361</v>
      </c>
      <c r="B323" s="1" t="s">
        <v>679</v>
      </c>
      <c r="C323" s="1" t="s">
        <v>22</v>
      </c>
      <c r="D323" s="1" t="s">
        <v>680</v>
      </c>
      <c r="E323" s="2">
        <v>0</v>
      </c>
      <c r="F323" s="1">
        <v>1</v>
      </c>
      <c r="G323" s="1" t="s">
        <v>74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2964362</v>
      </c>
      <c r="B324" s="1" t="s">
        <v>681</v>
      </c>
      <c r="C324" s="1" t="s">
        <v>22</v>
      </c>
      <c r="D324" s="1" t="s">
        <v>682</v>
      </c>
      <c r="E324" s="2">
        <v>0</v>
      </c>
      <c r="F324" s="1">
        <v>1</v>
      </c>
      <c r="G324" s="1" t="s">
        <v>74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2964363</v>
      </c>
      <c r="B325" s="1" t="s">
        <v>683</v>
      </c>
      <c r="C325" s="1" t="s">
        <v>22</v>
      </c>
      <c r="D325" s="1" t="s">
        <v>684</v>
      </c>
      <c r="E325" s="2">
        <v>0</v>
      </c>
      <c r="F325" s="1">
        <v>108</v>
      </c>
      <c r="G325" s="1" t="s">
        <v>509</v>
      </c>
      <c r="H325" s="1">
        <f t="shared" si="5"/>
        <v>0</v>
      </c>
      <c r="I325" s="1" t="s">
        <v>22</v>
      </c>
      <c r="J325" s="1" t="s">
        <v>0</v>
      </c>
    </row>
    <row r="326" spans="1:10" ht="60" x14ac:dyDescent="0.25">
      <c r="A326" s="1">
        <v>2964364</v>
      </c>
      <c r="B326" s="1" t="s">
        <v>685</v>
      </c>
      <c r="C326" s="1" t="s">
        <v>22</v>
      </c>
      <c r="D326" s="1" t="s">
        <v>686</v>
      </c>
      <c r="E326" s="2">
        <v>0</v>
      </c>
      <c r="F326" s="1">
        <v>108</v>
      </c>
      <c r="G326" s="1" t="s">
        <v>74</v>
      </c>
      <c r="H326" s="1">
        <f t="shared" si="5"/>
        <v>0</v>
      </c>
      <c r="I326" s="1" t="s">
        <v>22</v>
      </c>
      <c r="J326" s="1" t="s">
        <v>0</v>
      </c>
    </row>
    <row r="327" spans="1:10" x14ac:dyDescent="0.25">
      <c r="A327" s="1">
        <v>2964365</v>
      </c>
      <c r="B327" s="1" t="s">
        <v>687</v>
      </c>
      <c r="C327" s="1" t="s">
        <v>22</v>
      </c>
      <c r="D327" s="1" t="s">
        <v>688</v>
      </c>
      <c r="E327" s="2">
        <v>0</v>
      </c>
      <c r="F327" s="1">
        <v>3</v>
      </c>
      <c r="G327" s="1" t="s">
        <v>74</v>
      </c>
      <c r="H327" s="1">
        <f t="shared" si="5"/>
        <v>0</v>
      </c>
      <c r="I327" s="1" t="s">
        <v>22</v>
      </c>
      <c r="J327" s="1" t="s">
        <v>0</v>
      </c>
    </row>
    <row r="328" spans="1:10" ht="30" x14ac:dyDescent="0.25">
      <c r="A328" s="1">
        <v>2964366</v>
      </c>
      <c r="B328" s="1" t="s">
        <v>689</v>
      </c>
      <c r="C328" s="1" t="s">
        <v>22</v>
      </c>
      <c r="D328" s="1" t="s">
        <v>690</v>
      </c>
      <c r="E328" s="2">
        <v>0</v>
      </c>
      <c r="F328" s="1">
        <v>3</v>
      </c>
      <c r="G328" s="1" t="s">
        <v>74</v>
      </c>
      <c r="H328" s="1">
        <f t="shared" si="5"/>
        <v>0</v>
      </c>
      <c r="I328" s="1" t="s">
        <v>22</v>
      </c>
      <c r="J328" s="1" t="s">
        <v>0</v>
      </c>
    </row>
    <row r="329" spans="1:10" x14ac:dyDescent="0.25">
      <c r="A329" s="1">
        <v>2964367</v>
      </c>
      <c r="B329" s="1" t="s">
        <v>691</v>
      </c>
      <c r="C329" s="1" t="s">
        <v>22</v>
      </c>
      <c r="D329" s="1" t="s">
        <v>692</v>
      </c>
      <c r="E329" s="2">
        <v>0</v>
      </c>
      <c r="F329" s="1">
        <v>1</v>
      </c>
      <c r="G329" s="1" t="s">
        <v>74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2964368</v>
      </c>
      <c r="B330" s="1" t="s">
        <v>693</v>
      </c>
      <c r="C330" s="1" t="s">
        <v>22</v>
      </c>
      <c r="D330" s="1" t="s">
        <v>694</v>
      </c>
      <c r="E330" s="2">
        <v>0</v>
      </c>
      <c r="F330" s="1">
        <v>1</v>
      </c>
      <c r="G330" s="1" t="s">
        <v>74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2964369</v>
      </c>
      <c r="B331" s="1" t="s">
        <v>695</v>
      </c>
      <c r="C331" s="1" t="s">
        <v>22</v>
      </c>
      <c r="D331" s="1" t="s">
        <v>696</v>
      </c>
      <c r="E331" s="2">
        <v>0</v>
      </c>
      <c r="F331" s="1">
        <v>1</v>
      </c>
      <c r="G331" s="1" t="s">
        <v>74</v>
      </c>
      <c r="H331" s="1">
        <f t="shared" si="5"/>
        <v>0</v>
      </c>
      <c r="I331" s="1" t="s">
        <v>22</v>
      </c>
      <c r="J331" s="1" t="s">
        <v>0</v>
      </c>
    </row>
    <row r="332" spans="1:10" x14ac:dyDescent="0.25">
      <c r="A332" s="1">
        <v>2964370</v>
      </c>
      <c r="B332" s="1" t="s">
        <v>697</v>
      </c>
      <c r="C332" s="1" t="s">
        <v>22</v>
      </c>
      <c r="D332" s="1" t="s">
        <v>698</v>
      </c>
      <c r="E332" s="2">
        <v>0</v>
      </c>
      <c r="F332" s="1">
        <v>1</v>
      </c>
      <c r="G332" s="1" t="s">
        <v>74</v>
      </c>
      <c r="H332" s="1">
        <f t="shared" si="5"/>
        <v>0</v>
      </c>
      <c r="I332" s="1" t="s">
        <v>22</v>
      </c>
      <c r="J332" s="1" t="s">
        <v>0</v>
      </c>
    </row>
    <row r="333" spans="1:10" x14ac:dyDescent="0.25">
      <c r="A333" s="1">
        <v>2964371</v>
      </c>
      <c r="B333" s="1" t="s">
        <v>699</v>
      </c>
      <c r="C333" s="1" t="s">
        <v>22</v>
      </c>
      <c r="D333" s="1" t="s">
        <v>700</v>
      </c>
      <c r="E333" s="2">
        <v>0</v>
      </c>
      <c r="F333" s="1">
        <v>1</v>
      </c>
      <c r="G333" s="1" t="s">
        <v>74</v>
      </c>
      <c r="H333" s="1">
        <f t="shared" si="5"/>
        <v>0</v>
      </c>
      <c r="I333" s="1" t="s">
        <v>22</v>
      </c>
      <c r="J333" s="1" t="s">
        <v>0</v>
      </c>
    </row>
    <row r="334" spans="1:10" x14ac:dyDescent="0.25">
      <c r="A334" s="1">
        <v>2964372</v>
      </c>
      <c r="B334" s="1" t="s">
        <v>701</v>
      </c>
      <c r="C334" s="1" t="s">
        <v>22</v>
      </c>
      <c r="D334" s="1" t="s">
        <v>702</v>
      </c>
      <c r="E334" s="2">
        <v>0</v>
      </c>
      <c r="F334" s="1">
        <v>1</v>
      </c>
      <c r="G334" s="1" t="s">
        <v>74</v>
      </c>
      <c r="H334" s="1">
        <f t="shared" si="5"/>
        <v>0</v>
      </c>
      <c r="I334" s="1" t="s">
        <v>22</v>
      </c>
      <c r="J334" s="1" t="s">
        <v>0</v>
      </c>
    </row>
    <row r="335" spans="1:10" x14ac:dyDescent="0.25">
      <c r="A335" s="1">
        <v>2964373</v>
      </c>
      <c r="B335" s="1" t="s">
        <v>703</v>
      </c>
      <c r="C335" s="1" t="s">
        <v>22</v>
      </c>
      <c r="D335" s="1" t="s">
        <v>704</v>
      </c>
      <c r="E335" s="2">
        <v>0</v>
      </c>
      <c r="F335" s="1">
        <v>1</v>
      </c>
      <c r="G335" s="1" t="s">
        <v>74</v>
      </c>
      <c r="H335" s="1">
        <f t="shared" si="5"/>
        <v>0</v>
      </c>
      <c r="I335" s="1" t="s">
        <v>22</v>
      </c>
      <c r="J335" s="1" t="s">
        <v>0</v>
      </c>
    </row>
    <row r="336" spans="1:10" x14ac:dyDescent="0.25">
      <c r="A336" s="1">
        <v>2964374</v>
      </c>
      <c r="B336" s="1" t="s">
        <v>705</v>
      </c>
      <c r="C336" s="1" t="s">
        <v>22</v>
      </c>
      <c r="D336" s="1" t="s">
        <v>706</v>
      </c>
      <c r="E336" s="2">
        <v>0</v>
      </c>
      <c r="F336" s="1">
        <v>1</v>
      </c>
      <c r="G336" s="1" t="s">
        <v>74</v>
      </c>
      <c r="H336" s="1">
        <f t="shared" si="5"/>
        <v>0</v>
      </c>
      <c r="I336" s="1" t="s">
        <v>22</v>
      </c>
      <c r="J336" s="1" t="s">
        <v>0</v>
      </c>
    </row>
    <row r="337" spans="1:10" x14ac:dyDescent="0.25">
      <c r="A337" s="1">
        <v>2964375</v>
      </c>
      <c r="B337" s="1" t="s">
        <v>707</v>
      </c>
      <c r="C337" s="1" t="s">
        <v>22</v>
      </c>
      <c r="D337" s="1" t="s">
        <v>708</v>
      </c>
      <c r="E337" s="2">
        <v>0</v>
      </c>
      <c r="F337" s="1">
        <v>2</v>
      </c>
      <c r="G337" s="1" t="s">
        <v>74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2964376</v>
      </c>
      <c r="B338" s="1" t="s">
        <v>709</v>
      </c>
      <c r="C338" s="1" t="s">
        <v>22</v>
      </c>
      <c r="D338" s="1" t="s">
        <v>710</v>
      </c>
      <c r="E338" s="2">
        <v>0</v>
      </c>
      <c r="F338" s="1">
        <v>2</v>
      </c>
      <c r="G338" s="1" t="s">
        <v>74</v>
      </c>
      <c r="H338" s="1">
        <f t="shared" si="5"/>
        <v>0</v>
      </c>
      <c r="I338" s="1" t="s">
        <v>22</v>
      </c>
      <c r="J338" s="1" t="s">
        <v>0</v>
      </c>
    </row>
    <row r="339" spans="1:10" x14ac:dyDescent="0.25">
      <c r="A339" s="1">
        <v>2964377</v>
      </c>
      <c r="B339" s="1" t="s">
        <v>711</v>
      </c>
      <c r="C339" s="1" t="s">
        <v>22</v>
      </c>
      <c r="D339" s="1" t="s">
        <v>712</v>
      </c>
      <c r="E339" s="2">
        <v>0</v>
      </c>
      <c r="F339" s="1">
        <v>1</v>
      </c>
      <c r="G339" s="1" t="s">
        <v>74</v>
      </c>
      <c r="H339" s="1">
        <f t="shared" si="5"/>
        <v>0</v>
      </c>
      <c r="I339" s="1" t="s">
        <v>22</v>
      </c>
      <c r="J339" s="1" t="s">
        <v>0</v>
      </c>
    </row>
    <row r="340" spans="1:10" ht="30" x14ac:dyDescent="0.25">
      <c r="A340" s="1">
        <v>2964378</v>
      </c>
      <c r="B340" s="1" t="s">
        <v>713</v>
      </c>
      <c r="C340" s="1" t="s">
        <v>22</v>
      </c>
      <c r="D340" s="1" t="s">
        <v>714</v>
      </c>
      <c r="E340" s="2">
        <v>0</v>
      </c>
      <c r="F340" s="1">
        <v>1</v>
      </c>
      <c r="G340" s="1" t="s">
        <v>74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2964379</v>
      </c>
      <c r="B341" s="1" t="s">
        <v>715</v>
      </c>
      <c r="C341" s="1" t="s">
        <v>22</v>
      </c>
      <c r="D341" s="1" t="s">
        <v>716</v>
      </c>
      <c r="E341" s="2">
        <v>0</v>
      </c>
      <c r="F341" s="1">
        <v>1</v>
      </c>
      <c r="G341" s="1" t="s">
        <v>74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2964380</v>
      </c>
      <c r="B342" s="1" t="s">
        <v>717</v>
      </c>
      <c r="C342" s="1" t="s">
        <v>22</v>
      </c>
      <c r="D342" s="1" t="s">
        <v>718</v>
      </c>
      <c r="E342" s="2">
        <v>0</v>
      </c>
      <c r="F342" s="1">
        <v>1</v>
      </c>
      <c r="G342" s="1" t="s">
        <v>74</v>
      </c>
      <c r="H342" s="1">
        <f t="shared" si="5"/>
        <v>0</v>
      </c>
      <c r="I342" s="1" t="s">
        <v>22</v>
      </c>
      <c r="J342" s="1" t="s">
        <v>0</v>
      </c>
    </row>
    <row r="343" spans="1:10" ht="30" x14ac:dyDescent="0.25">
      <c r="A343" s="1">
        <v>2964381</v>
      </c>
      <c r="B343" s="1" t="s">
        <v>719</v>
      </c>
      <c r="C343" s="1" t="s">
        <v>22</v>
      </c>
      <c r="D343" s="1" t="s">
        <v>720</v>
      </c>
      <c r="E343" s="2">
        <v>0</v>
      </c>
      <c r="F343" s="1">
        <v>1</v>
      </c>
      <c r="G343" s="1" t="s">
        <v>74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2964382</v>
      </c>
      <c r="B344" s="1" t="s">
        <v>721</v>
      </c>
      <c r="C344" s="1" t="s">
        <v>22</v>
      </c>
      <c r="D344" s="1" t="s">
        <v>722</v>
      </c>
      <c r="E344" s="2">
        <v>0</v>
      </c>
      <c r="F344" s="1">
        <v>1</v>
      </c>
      <c r="G344" s="1" t="s">
        <v>74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2964383</v>
      </c>
      <c r="B345" s="1" t="s">
        <v>723</v>
      </c>
      <c r="C345" s="1" t="s">
        <v>22</v>
      </c>
      <c r="D345" s="1" t="s">
        <v>724</v>
      </c>
      <c r="E345" s="2">
        <v>0</v>
      </c>
      <c r="F345" s="1">
        <v>0.97799999999999998</v>
      </c>
      <c r="G345" s="1" t="s">
        <v>50</v>
      </c>
      <c r="H345" s="1">
        <f t="shared" si="5"/>
        <v>0</v>
      </c>
      <c r="I345" s="1" t="s">
        <v>22</v>
      </c>
      <c r="J345" s="1" t="s">
        <v>0</v>
      </c>
    </row>
    <row r="346" spans="1:10" ht="30" x14ac:dyDescent="0.25">
      <c r="A346" s="1">
        <v>2964384</v>
      </c>
      <c r="B346" s="1" t="s">
        <v>725</v>
      </c>
      <c r="C346" s="1" t="s">
        <v>22</v>
      </c>
      <c r="D346" s="1" t="s">
        <v>726</v>
      </c>
      <c r="E346" s="2">
        <v>0</v>
      </c>
      <c r="F346" s="1">
        <v>0.46400000000000002</v>
      </c>
      <c r="G346" s="1" t="s">
        <v>50</v>
      </c>
      <c r="H346" s="1">
        <f t="shared" si="5"/>
        <v>0</v>
      </c>
      <c r="I346" s="1" t="s">
        <v>22</v>
      </c>
      <c r="J346" s="1" t="s">
        <v>0</v>
      </c>
    </row>
    <row r="347" spans="1:10" ht="30" x14ac:dyDescent="0.25">
      <c r="A347" s="1">
        <v>2964385</v>
      </c>
      <c r="B347" s="1" t="s">
        <v>727</v>
      </c>
      <c r="C347" s="1" t="s">
        <v>22</v>
      </c>
      <c r="D347" s="1" t="s">
        <v>728</v>
      </c>
      <c r="E347" s="2">
        <v>0</v>
      </c>
      <c r="F347" s="1">
        <v>108</v>
      </c>
      <c r="G347" s="1" t="s">
        <v>74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2964386</v>
      </c>
      <c r="B348" s="1" t="s">
        <v>729</v>
      </c>
      <c r="C348" s="1" t="s">
        <v>22</v>
      </c>
      <c r="D348" s="1" t="s">
        <v>730</v>
      </c>
      <c r="E348" s="2">
        <v>0</v>
      </c>
      <c r="F348" s="1">
        <v>365.8</v>
      </c>
      <c r="G348" s="1" t="s">
        <v>36</v>
      </c>
      <c r="H348" s="1">
        <f t="shared" si="5"/>
        <v>0</v>
      </c>
      <c r="I348" s="1" t="s">
        <v>22</v>
      </c>
      <c r="J348" s="1" t="s">
        <v>0</v>
      </c>
    </row>
    <row r="349" spans="1:10" ht="30" x14ac:dyDescent="0.25">
      <c r="A349" s="1">
        <v>2964387</v>
      </c>
      <c r="B349" s="1" t="s">
        <v>731</v>
      </c>
      <c r="C349" s="1" t="s">
        <v>22</v>
      </c>
      <c r="D349" s="1" t="s">
        <v>732</v>
      </c>
      <c r="E349" s="2">
        <v>0</v>
      </c>
      <c r="F349" s="1">
        <v>108</v>
      </c>
      <c r="G349" s="1" t="s">
        <v>74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2964388</v>
      </c>
      <c r="B350" s="1" t="s">
        <v>733</v>
      </c>
      <c r="C350" s="1" t="s">
        <v>22</v>
      </c>
      <c r="D350" s="1" t="s">
        <v>734</v>
      </c>
      <c r="E350" s="2">
        <v>0</v>
      </c>
      <c r="F350" s="1">
        <v>108</v>
      </c>
      <c r="G350" s="1" t="s">
        <v>74</v>
      </c>
      <c r="H350" s="1">
        <f t="shared" si="5"/>
        <v>0</v>
      </c>
      <c r="I350" s="1" t="s">
        <v>22</v>
      </c>
      <c r="J350" s="1" t="s">
        <v>0</v>
      </c>
    </row>
    <row r="351" spans="1:10" ht="30" x14ac:dyDescent="0.25">
      <c r="A351" s="1">
        <v>2964389</v>
      </c>
      <c r="B351" s="1" t="s">
        <v>735</v>
      </c>
      <c r="C351" s="1" t="s">
        <v>22</v>
      </c>
      <c r="D351" s="1" t="s">
        <v>736</v>
      </c>
      <c r="E351" s="2">
        <v>0</v>
      </c>
      <c r="F351" s="1">
        <v>1</v>
      </c>
      <c r="G351" s="1" t="s">
        <v>74</v>
      </c>
      <c r="H351" s="1">
        <f t="shared" si="5"/>
        <v>0</v>
      </c>
      <c r="I351" s="1" t="s">
        <v>22</v>
      </c>
      <c r="J351" s="1" t="s">
        <v>0</v>
      </c>
    </row>
    <row r="352" spans="1:10" ht="45" x14ac:dyDescent="0.25">
      <c r="A352" s="1">
        <v>2964390</v>
      </c>
      <c r="B352" s="1" t="s">
        <v>737</v>
      </c>
      <c r="C352" s="1" t="s">
        <v>22</v>
      </c>
      <c r="D352" s="1" t="s">
        <v>738</v>
      </c>
      <c r="E352" s="2">
        <v>0</v>
      </c>
      <c r="F352" s="1">
        <v>1</v>
      </c>
      <c r="G352" s="1" t="s">
        <v>74</v>
      </c>
      <c r="H352" s="1">
        <f t="shared" si="5"/>
        <v>0</v>
      </c>
      <c r="I352" s="1" t="s">
        <v>22</v>
      </c>
      <c r="J352" s="1" t="s">
        <v>0</v>
      </c>
    </row>
    <row r="353" spans="1:10" ht="30" x14ac:dyDescent="0.25">
      <c r="A353" s="1">
        <v>2964391</v>
      </c>
      <c r="B353" s="1" t="s">
        <v>739</v>
      </c>
      <c r="C353" s="1" t="s">
        <v>22</v>
      </c>
      <c r="D353" s="1" t="s">
        <v>740</v>
      </c>
      <c r="E353" s="2">
        <v>0</v>
      </c>
      <c r="F353" s="1">
        <v>5</v>
      </c>
      <c r="G353" s="1" t="s">
        <v>74</v>
      </c>
      <c r="H353" s="1">
        <f t="shared" si="5"/>
        <v>0</v>
      </c>
      <c r="I353" s="1" t="s">
        <v>22</v>
      </c>
      <c r="J353" s="1" t="s">
        <v>0</v>
      </c>
    </row>
    <row r="354" spans="1:10" ht="45" x14ac:dyDescent="0.25">
      <c r="A354" s="1">
        <v>2964392</v>
      </c>
      <c r="B354" s="1" t="s">
        <v>741</v>
      </c>
      <c r="C354" s="1" t="s">
        <v>22</v>
      </c>
      <c r="D354" s="1" t="s">
        <v>742</v>
      </c>
      <c r="E354" s="2">
        <v>0</v>
      </c>
      <c r="F354" s="1">
        <v>1</v>
      </c>
      <c r="G354" s="1" t="s">
        <v>74</v>
      </c>
      <c r="H354" s="1">
        <f t="shared" si="5"/>
        <v>0</v>
      </c>
      <c r="I354" s="1" t="s">
        <v>22</v>
      </c>
      <c r="J354" s="1" t="s">
        <v>0</v>
      </c>
    </row>
    <row r="355" spans="1:10" ht="45" x14ac:dyDescent="0.25">
      <c r="A355" s="1">
        <v>2964393</v>
      </c>
      <c r="B355" s="1" t="s">
        <v>743</v>
      </c>
      <c r="C355" s="1" t="s">
        <v>22</v>
      </c>
      <c r="D355" s="1" t="s">
        <v>744</v>
      </c>
      <c r="E355" s="2">
        <v>0</v>
      </c>
      <c r="F355" s="1">
        <v>4</v>
      </c>
      <c r="G355" s="1" t="s">
        <v>74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2964394</v>
      </c>
      <c r="B356" s="1" t="s">
        <v>745</v>
      </c>
      <c r="C356" s="1" t="s">
        <v>22</v>
      </c>
      <c r="D356" s="1" t="s">
        <v>746</v>
      </c>
      <c r="E356" s="2">
        <v>0</v>
      </c>
      <c r="F356" s="1">
        <v>11</v>
      </c>
      <c r="G356" s="1" t="s">
        <v>74</v>
      </c>
      <c r="H356" s="1">
        <f t="shared" si="5"/>
        <v>0</v>
      </c>
      <c r="I356" s="1" t="s">
        <v>22</v>
      </c>
      <c r="J356" s="1" t="s">
        <v>0</v>
      </c>
    </row>
    <row r="357" spans="1:10" ht="45" x14ac:dyDescent="0.25">
      <c r="A357" s="1">
        <v>2964395</v>
      </c>
      <c r="B357" s="1" t="s">
        <v>747</v>
      </c>
      <c r="C357" s="1" t="s">
        <v>22</v>
      </c>
      <c r="D357" s="1" t="s">
        <v>748</v>
      </c>
      <c r="E357" s="2">
        <v>0</v>
      </c>
      <c r="F357" s="1">
        <v>7</v>
      </c>
      <c r="G357" s="1" t="s">
        <v>74</v>
      </c>
      <c r="H357" s="1">
        <f t="shared" si="5"/>
        <v>0</v>
      </c>
      <c r="I357" s="1" t="s">
        <v>22</v>
      </c>
      <c r="J357" s="1" t="s">
        <v>0</v>
      </c>
    </row>
    <row r="358" spans="1:10" ht="45" x14ac:dyDescent="0.25">
      <c r="A358" s="1">
        <v>2964396</v>
      </c>
      <c r="B358" s="1" t="s">
        <v>749</v>
      </c>
      <c r="C358" s="1" t="s">
        <v>22</v>
      </c>
      <c r="D358" s="1" t="s">
        <v>750</v>
      </c>
      <c r="E358" s="2">
        <v>0</v>
      </c>
      <c r="F358" s="1">
        <v>4</v>
      </c>
      <c r="G358" s="1" t="s">
        <v>74</v>
      </c>
      <c r="H358" s="1">
        <f t="shared" si="5"/>
        <v>0</v>
      </c>
      <c r="I358" s="1" t="s">
        <v>22</v>
      </c>
      <c r="J358" s="1" t="s">
        <v>0</v>
      </c>
    </row>
    <row r="359" spans="1:10" ht="30" x14ac:dyDescent="0.25">
      <c r="A359" s="1">
        <v>2964397</v>
      </c>
      <c r="B359" s="1" t="s">
        <v>751</v>
      </c>
      <c r="C359" s="1" t="s">
        <v>22</v>
      </c>
      <c r="D359" s="1" t="s">
        <v>752</v>
      </c>
      <c r="E359" s="2">
        <v>0</v>
      </c>
      <c r="F359" s="1">
        <v>4</v>
      </c>
      <c r="G359" s="1" t="s">
        <v>74</v>
      </c>
      <c r="H359" s="1">
        <f t="shared" si="5"/>
        <v>0</v>
      </c>
      <c r="I359" s="1" t="s">
        <v>22</v>
      </c>
      <c r="J359" s="1" t="s">
        <v>0</v>
      </c>
    </row>
    <row r="360" spans="1:10" ht="45" x14ac:dyDescent="0.25">
      <c r="A360" s="1">
        <v>2964398</v>
      </c>
      <c r="B360" s="1" t="s">
        <v>753</v>
      </c>
      <c r="C360" s="1" t="s">
        <v>22</v>
      </c>
      <c r="D360" s="1" t="s">
        <v>754</v>
      </c>
      <c r="E360" s="2">
        <v>0</v>
      </c>
      <c r="F360" s="1">
        <v>4</v>
      </c>
      <c r="G360" s="1" t="s">
        <v>74</v>
      </c>
      <c r="H360" s="1">
        <f t="shared" si="5"/>
        <v>0</v>
      </c>
      <c r="I360" s="1" t="s">
        <v>22</v>
      </c>
      <c r="J360" s="1" t="s">
        <v>0</v>
      </c>
    </row>
    <row r="361" spans="1:10" ht="30" x14ac:dyDescent="0.25">
      <c r="A361" s="1">
        <v>2964399</v>
      </c>
      <c r="B361" s="1" t="s">
        <v>755</v>
      </c>
      <c r="C361" s="1" t="s">
        <v>22</v>
      </c>
      <c r="D361" s="1" t="s">
        <v>756</v>
      </c>
      <c r="E361" s="2">
        <v>0</v>
      </c>
      <c r="F361" s="1">
        <v>1</v>
      </c>
      <c r="G361" s="1" t="s">
        <v>74</v>
      </c>
      <c r="H361" s="1">
        <f t="shared" si="5"/>
        <v>0</v>
      </c>
      <c r="I361" s="1" t="s">
        <v>22</v>
      </c>
      <c r="J361" s="1" t="s">
        <v>0</v>
      </c>
    </row>
    <row r="362" spans="1:10" ht="45" x14ac:dyDescent="0.25">
      <c r="A362" s="1">
        <v>2964400</v>
      </c>
      <c r="B362" s="1" t="s">
        <v>757</v>
      </c>
      <c r="C362" s="1" t="s">
        <v>22</v>
      </c>
      <c r="D362" s="1" t="s">
        <v>758</v>
      </c>
      <c r="E362" s="2">
        <v>0</v>
      </c>
      <c r="F362" s="1">
        <v>1</v>
      </c>
      <c r="G362" s="1" t="s">
        <v>74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2964401</v>
      </c>
      <c r="B363" s="1" t="s">
        <v>759</v>
      </c>
      <c r="C363" s="1" t="s">
        <v>22</v>
      </c>
      <c r="D363" s="1" t="s">
        <v>760</v>
      </c>
      <c r="E363" s="2">
        <v>0</v>
      </c>
      <c r="F363" s="1">
        <v>5</v>
      </c>
      <c r="G363" s="1" t="s">
        <v>74</v>
      </c>
      <c r="H363" s="1">
        <f t="shared" si="5"/>
        <v>0</v>
      </c>
      <c r="I363" s="1" t="s">
        <v>22</v>
      </c>
      <c r="J363" s="1" t="s">
        <v>0</v>
      </c>
    </row>
    <row r="364" spans="1:10" ht="45" x14ac:dyDescent="0.25">
      <c r="A364" s="1">
        <v>2964402</v>
      </c>
      <c r="B364" s="1" t="s">
        <v>761</v>
      </c>
      <c r="C364" s="1" t="s">
        <v>22</v>
      </c>
      <c r="D364" s="1" t="s">
        <v>762</v>
      </c>
      <c r="E364" s="2">
        <v>0</v>
      </c>
      <c r="F364" s="1">
        <v>1</v>
      </c>
      <c r="G364" s="1" t="s">
        <v>74</v>
      </c>
      <c r="H364" s="1">
        <f t="shared" si="5"/>
        <v>0</v>
      </c>
      <c r="I364" s="1" t="s">
        <v>22</v>
      </c>
      <c r="J364" s="1" t="s">
        <v>0</v>
      </c>
    </row>
    <row r="365" spans="1:10" ht="45" x14ac:dyDescent="0.25">
      <c r="A365" s="1">
        <v>2964403</v>
      </c>
      <c r="B365" s="1" t="s">
        <v>763</v>
      </c>
      <c r="C365" s="1" t="s">
        <v>22</v>
      </c>
      <c r="D365" s="1" t="s">
        <v>764</v>
      </c>
      <c r="E365" s="2">
        <v>0</v>
      </c>
      <c r="F365" s="1">
        <v>4</v>
      </c>
      <c r="G365" s="1" t="s">
        <v>74</v>
      </c>
      <c r="H365" s="1">
        <f t="shared" si="5"/>
        <v>0</v>
      </c>
      <c r="I365" s="1" t="s">
        <v>22</v>
      </c>
      <c r="J365" s="1" t="s">
        <v>0</v>
      </c>
    </row>
    <row r="366" spans="1:10" ht="30" x14ac:dyDescent="0.25">
      <c r="A366" s="1">
        <v>2964404</v>
      </c>
      <c r="B366" s="1" t="s">
        <v>765</v>
      </c>
      <c r="C366" s="1" t="s">
        <v>22</v>
      </c>
      <c r="D366" s="1" t="s">
        <v>766</v>
      </c>
      <c r="E366" s="2">
        <v>0</v>
      </c>
      <c r="F366" s="1">
        <v>12</v>
      </c>
      <c r="G366" s="1" t="s">
        <v>74</v>
      </c>
      <c r="H366" s="1">
        <f t="shared" si="5"/>
        <v>0</v>
      </c>
      <c r="I366" s="1" t="s">
        <v>22</v>
      </c>
      <c r="J366" s="1" t="s">
        <v>0</v>
      </c>
    </row>
    <row r="367" spans="1:10" ht="45" x14ac:dyDescent="0.25">
      <c r="A367" s="1">
        <v>2964405</v>
      </c>
      <c r="B367" s="1" t="s">
        <v>767</v>
      </c>
      <c r="C367" s="1" t="s">
        <v>22</v>
      </c>
      <c r="D367" s="1" t="s">
        <v>768</v>
      </c>
      <c r="E367" s="2">
        <v>0</v>
      </c>
      <c r="F367" s="1">
        <v>12</v>
      </c>
      <c r="G367" s="1" t="s">
        <v>74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2964406</v>
      </c>
      <c r="B368" s="1" t="s">
        <v>769</v>
      </c>
      <c r="C368" s="1" t="s">
        <v>22</v>
      </c>
      <c r="D368" s="1" t="s">
        <v>770</v>
      </c>
      <c r="E368" s="2">
        <v>0</v>
      </c>
      <c r="F368" s="1">
        <v>2</v>
      </c>
      <c r="G368" s="1" t="s">
        <v>74</v>
      </c>
      <c r="H368" s="1">
        <f t="shared" si="5"/>
        <v>0</v>
      </c>
      <c r="I368" s="1" t="s">
        <v>22</v>
      </c>
      <c r="J368" s="1" t="s">
        <v>0</v>
      </c>
    </row>
    <row r="369" spans="1:10" ht="45" x14ac:dyDescent="0.25">
      <c r="A369" s="1">
        <v>2964407</v>
      </c>
      <c r="B369" s="1" t="s">
        <v>771</v>
      </c>
      <c r="C369" s="1" t="s">
        <v>22</v>
      </c>
      <c r="D369" s="1" t="s">
        <v>772</v>
      </c>
      <c r="E369" s="2">
        <v>0</v>
      </c>
      <c r="F369" s="1">
        <v>2</v>
      </c>
      <c r="G369" s="1" t="s">
        <v>74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2964408</v>
      </c>
      <c r="B370" s="1" t="s">
        <v>773</v>
      </c>
      <c r="C370" s="1" t="s">
        <v>22</v>
      </c>
      <c r="D370" s="1" t="s">
        <v>774</v>
      </c>
      <c r="E370" s="2">
        <v>0</v>
      </c>
      <c r="F370" s="1">
        <v>2</v>
      </c>
      <c r="G370" s="1" t="s">
        <v>74</v>
      </c>
      <c r="H370" s="1">
        <f t="shared" si="5"/>
        <v>0</v>
      </c>
      <c r="I370" s="1" t="s">
        <v>22</v>
      </c>
      <c r="J370" s="1" t="s">
        <v>0</v>
      </c>
    </row>
    <row r="371" spans="1:10" ht="45" x14ac:dyDescent="0.25">
      <c r="A371" s="1">
        <v>2964409</v>
      </c>
      <c r="B371" s="1" t="s">
        <v>775</v>
      </c>
      <c r="C371" s="1" t="s">
        <v>22</v>
      </c>
      <c r="D371" s="1" t="s">
        <v>776</v>
      </c>
      <c r="E371" s="2">
        <v>0</v>
      </c>
      <c r="F371" s="1">
        <v>2</v>
      </c>
      <c r="G371" s="1" t="s">
        <v>74</v>
      </c>
      <c r="H371" s="1">
        <f t="shared" si="5"/>
        <v>0</v>
      </c>
      <c r="I371" s="1" t="s">
        <v>22</v>
      </c>
      <c r="J371" s="1" t="s">
        <v>0</v>
      </c>
    </row>
    <row r="372" spans="1:10" ht="30" x14ac:dyDescent="0.25">
      <c r="A372" s="1">
        <v>2964410</v>
      </c>
      <c r="B372" s="1" t="s">
        <v>777</v>
      </c>
      <c r="C372" s="1" t="s">
        <v>22</v>
      </c>
      <c r="D372" s="1" t="s">
        <v>778</v>
      </c>
      <c r="E372" s="2">
        <v>0</v>
      </c>
      <c r="F372" s="1">
        <v>11</v>
      </c>
      <c r="G372" s="1" t="s">
        <v>74</v>
      </c>
      <c r="H372" s="1">
        <f t="shared" si="5"/>
        <v>0</v>
      </c>
      <c r="I372" s="1" t="s">
        <v>22</v>
      </c>
      <c r="J372" s="1" t="s">
        <v>0</v>
      </c>
    </row>
    <row r="373" spans="1:10" ht="45" x14ac:dyDescent="0.25">
      <c r="A373" s="1">
        <v>2964411</v>
      </c>
      <c r="B373" s="1" t="s">
        <v>779</v>
      </c>
      <c r="C373" s="1" t="s">
        <v>22</v>
      </c>
      <c r="D373" s="1" t="s">
        <v>780</v>
      </c>
      <c r="E373" s="2">
        <v>0</v>
      </c>
      <c r="F373" s="1">
        <v>1</v>
      </c>
      <c r="G373" s="1" t="s">
        <v>74</v>
      </c>
      <c r="H373" s="1">
        <f t="shared" si="5"/>
        <v>0</v>
      </c>
      <c r="I373" s="1" t="s">
        <v>22</v>
      </c>
      <c r="J373" s="1" t="s">
        <v>0</v>
      </c>
    </row>
    <row r="374" spans="1:10" ht="45" x14ac:dyDescent="0.25">
      <c r="A374" s="1">
        <v>2964412</v>
      </c>
      <c r="B374" s="1" t="s">
        <v>781</v>
      </c>
      <c r="C374" s="1" t="s">
        <v>22</v>
      </c>
      <c r="D374" s="1" t="s">
        <v>782</v>
      </c>
      <c r="E374" s="2">
        <v>0</v>
      </c>
      <c r="F374" s="1">
        <v>10</v>
      </c>
      <c r="G374" s="1" t="s">
        <v>74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2964413</v>
      </c>
      <c r="B375" s="1" t="s">
        <v>783</v>
      </c>
      <c r="C375" s="1" t="s">
        <v>22</v>
      </c>
      <c r="D375" s="1" t="s">
        <v>784</v>
      </c>
      <c r="E375" s="2">
        <v>0</v>
      </c>
      <c r="F375" s="1">
        <v>1</v>
      </c>
      <c r="G375" s="1" t="s">
        <v>74</v>
      </c>
      <c r="H375" s="1">
        <f t="shared" si="5"/>
        <v>0</v>
      </c>
      <c r="I375" s="1" t="s">
        <v>22</v>
      </c>
      <c r="J375" s="1" t="s">
        <v>0</v>
      </c>
    </row>
    <row r="376" spans="1:10" ht="45" x14ac:dyDescent="0.25">
      <c r="A376" s="1">
        <v>2964414</v>
      </c>
      <c r="B376" s="1" t="s">
        <v>785</v>
      </c>
      <c r="C376" s="1" t="s">
        <v>22</v>
      </c>
      <c r="D376" s="1" t="s">
        <v>786</v>
      </c>
      <c r="E376" s="2">
        <v>0</v>
      </c>
      <c r="F376" s="1">
        <v>1</v>
      </c>
      <c r="G376" s="1" t="s">
        <v>74</v>
      </c>
      <c r="H376" s="1">
        <f t="shared" si="5"/>
        <v>0</v>
      </c>
      <c r="I376" s="1" t="s">
        <v>22</v>
      </c>
      <c r="J376" s="1" t="s">
        <v>0</v>
      </c>
    </row>
    <row r="377" spans="1:10" ht="30" x14ac:dyDescent="0.25">
      <c r="A377" s="1">
        <v>2964415</v>
      </c>
      <c r="B377" s="1" t="s">
        <v>787</v>
      </c>
      <c r="C377" s="1" t="s">
        <v>22</v>
      </c>
      <c r="D377" s="1" t="s">
        <v>788</v>
      </c>
      <c r="E377" s="2">
        <v>0</v>
      </c>
      <c r="F377" s="1">
        <v>15</v>
      </c>
      <c r="G377" s="1" t="s">
        <v>74</v>
      </c>
      <c r="H377" s="1">
        <f t="shared" si="5"/>
        <v>0</v>
      </c>
      <c r="I377" s="1" t="s">
        <v>22</v>
      </c>
      <c r="J377" s="1" t="s">
        <v>0</v>
      </c>
    </row>
    <row r="378" spans="1:10" ht="45" x14ac:dyDescent="0.25">
      <c r="A378" s="1">
        <v>2964416</v>
      </c>
      <c r="B378" s="1" t="s">
        <v>789</v>
      </c>
      <c r="C378" s="1" t="s">
        <v>22</v>
      </c>
      <c r="D378" s="1" t="s">
        <v>790</v>
      </c>
      <c r="E378" s="2">
        <v>0</v>
      </c>
      <c r="F378" s="1">
        <v>14</v>
      </c>
      <c r="G378" s="1" t="s">
        <v>74</v>
      </c>
      <c r="H378" s="1">
        <f t="shared" si="5"/>
        <v>0</v>
      </c>
      <c r="I378" s="1" t="s">
        <v>22</v>
      </c>
      <c r="J378" s="1" t="s">
        <v>0</v>
      </c>
    </row>
    <row r="379" spans="1:10" ht="45" x14ac:dyDescent="0.25">
      <c r="A379" s="1">
        <v>2964417</v>
      </c>
      <c r="B379" s="1" t="s">
        <v>791</v>
      </c>
      <c r="C379" s="1" t="s">
        <v>22</v>
      </c>
      <c r="D379" s="1" t="s">
        <v>792</v>
      </c>
      <c r="E379" s="2">
        <v>0</v>
      </c>
      <c r="F379" s="1">
        <v>1</v>
      </c>
      <c r="G379" s="1" t="s">
        <v>74</v>
      </c>
      <c r="H379" s="1">
        <f t="shared" si="5"/>
        <v>0</v>
      </c>
      <c r="I379" s="1" t="s">
        <v>22</v>
      </c>
      <c r="J379" s="1" t="s">
        <v>0</v>
      </c>
    </row>
    <row r="380" spans="1:10" ht="30" x14ac:dyDescent="0.25">
      <c r="A380" s="1">
        <v>2964418</v>
      </c>
      <c r="B380" s="1" t="s">
        <v>793</v>
      </c>
      <c r="C380" s="1" t="s">
        <v>22</v>
      </c>
      <c r="D380" s="1" t="s">
        <v>794</v>
      </c>
      <c r="E380" s="2">
        <v>0</v>
      </c>
      <c r="F380" s="1">
        <v>21</v>
      </c>
      <c r="G380" s="1" t="s">
        <v>74</v>
      </c>
      <c r="H380" s="1">
        <f t="shared" si="5"/>
        <v>0</v>
      </c>
      <c r="I380" s="1" t="s">
        <v>22</v>
      </c>
      <c r="J380" s="1" t="s">
        <v>0</v>
      </c>
    </row>
    <row r="381" spans="1:10" ht="45" x14ac:dyDescent="0.25">
      <c r="A381" s="1">
        <v>2964419</v>
      </c>
      <c r="B381" s="1" t="s">
        <v>795</v>
      </c>
      <c r="C381" s="1" t="s">
        <v>22</v>
      </c>
      <c r="D381" s="1" t="s">
        <v>796</v>
      </c>
      <c r="E381" s="2">
        <v>0</v>
      </c>
      <c r="F381" s="1">
        <v>21</v>
      </c>
      <c r="G381" s="1" t="s">
        <v>74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2964420</v>
      </c>
      <c r="B382" s="1" t="s">
        <v>797</v>
      </c>
      <c r="C382" s="1" t="s">
        <v>22</v>
      </c>
      <c r="D382" s="1" t="s">
        <v>798</v>
      </c>
      <c r="E382" s="2">
        <v>0</v>
      </c>
      <c r="F382" s="1">
        <v>9</v>
      </c>
      <c r="G382" s="1" t="s">
        <v>74</v>
      </c>
      <c r="H382" s="1">
        <f t="shared" si="5"/>
        <v>0</v>
      </c>
      <c r="I382" s="1" t="s">
        <v>22</v>
      </c>
      <c r="J382" s="1" t="s">
        <v>0</v>
      </c>
    </row>
    <row r="383" spans="1:10" ht="45" x14ac:dyDescent="0.25">
      <c r="A383" s="1">
        <v>2964421</v>
      </c>
      <c r="B383" s="1" t="s">
        <v>799</v>
      </c>
      <c r="C383" s="1" t="s">
        <v>22</v>
      </c>
      <c r="D383" s="1" t="s">
        <v>800</v>
      </c>
      <c r="E383" s="2">
        <v>0</v>
      </c>
      <c r="F383" s="1">
        <v>9</v>
      </c>
      <c r="G383" s="1" t="s">
        <v>74</v>
      </c>
      <c r="H383" s="1">
        <f t="shared" si="5"/>
        <v>0</v>
      </c>
      <c r="I383" s="1" t="s">
        <v>22</v>
      </c>
      <c r="J383" s="1" t="s">
        <v>0</v>
      </c>
    </row>
    <row r="384" spans="1:10" ht="30" x14ac:dyDescent="0.25">
      <c r="A384" s="1">
        <v>2964422</v>
      </c>
      <c r="B384" s="1" t="s">
        <v>801</v>
      </c>
      <c r="C384" s="1" t="s">
        <v>22</v>
      </c>
      <c r="D384" s="1" t="s">
        <v>802</v>
      </c>
      <c r="E384" s="2">
        <v>0</v>
      </c>
      <c r="F384" s="1">
        <v>8</v>
      </c>
      <c r="G384" s="1" t="s">
        <v>74</v>
      </c>
      <c r="H384" s="1">
        <f t="shared" si="5"/>
        <v>0</v>
      </c>
      <c r="I384" s="1" t="s">
        <v>22</v>
      </c>
      <c r="J384" s="1" t="s">
        <v>0</v>
      </c>
    </row>
    <row r="385" spans="1:10" ht="45" x14ac:dyDescent="0.25">
      <c r="A385" s="1">
        <v>2964423</v>
      </c>
      <c r="B385" s="1" t="s">
        <v>803</v>
      </c>
      <c r="C385" s="1" t="s">
        <v>22</v>
      </c>
      <c r="D385" s="1" t="s">
        <v>804</v>
      </c>
      <c r="E385" s="2">
        <v>0</v>
      </c>
      <c r="F385" s="1">
        <v>8</v>
      </c>
      <c r="G385" s="1" t="s">
        <v>74</v>
      </c>
      <c r="H385" s="1">
        <f t="shared" si="5"/>
        <v>0</v>
      </c>
      <c r="I385" s="1" t="s">
        <v>22</v>
      </c>
      <c r="J385" s="1" t="s">
        <v>0</v>
      </c>
    </row>
    <row r="386" spans="1:10" ht="30" x14ac:dyDescent="0.25">
      <c r="A386" s="1">
        <v>2964424</v>
      </c>
      <c r="B386" s="1" t="s">
        <v>805</v>
      </c>
      <c r="C386" s="1" t="s">
        <v>22</v>
      </c>
      <c r="D386" s="1" t="s">
        <v>806</v>
      </c>
      <c r="E386" s="2">
        <v>0</v>
      </c>
      <c r="F386" s="1">
        <v>1</v>
      </c>
      <c r="G386" s="1" t="s">
        <v>74</v>
      </c>
      <c r="H386" s="1">
        <f t="shared" si="5"/>
        <v>0</v>
      </c>
      <c r="I386" s="1" t="s">
        <v>22</v>
      </c>
      <c r="J386" s="1" t="s">
        <v>0</v>
      </c>
    </row>
    <row r="387" spans="1:10" ht="30" x14ac:dyDescent="0.25">
      <c r="A387" s="1">
        <v>2964425</v>
      </c>
      <c r="B387" s="1" t="s">
        <v>807</v>
      </c>
      <c r="C387" s="1" t="s">
        <v>22</v>
      </c>
      <c r="D387" s="1" t="s">
        <v>808</v>
      </c>
      <c r="E387" s="2">
        <v>0</v>
      </c>
      <c r="F387" s="1">
        <v>107</v>
      </c>
      <c r="G387" s="1" t="s">
        <v>74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ht="30" x14ac:dyDescent="0.25">
      <c r="A388" s="1">
        <v>2964426</v>
      </c>
      <c r="B388" s="1" t="s">
        <v>809</v>
      </c>
      <c r="C388" s="1" t="s">
        <v>22</v>
      </c>
      <c r="D388" s="1" t="s">
        <v>810</v>
      </c>
      <c r="E388" s="2">
        <v>0</v>
      </c>
      <c r="F388" s="1">
        <v>365.8</v>
      </c>
      <c r="G388" s="1" t="s">
        <v>36</v>
      </c>
      <c r="H388" s="1">
        <f t="shared" si="6"/>
        <v>0</v>
      </c>
      <c r="I388" s="1" t="s">
        <v>22</v>
      </c>
      <c r="J388" s="1" t="s">
        <v>0</v>
      </c>
    </row>
    <row r="389" spans="1:10" ht="30" x14ac:dyDescent="0.25">
      <c r="A389" s="1">
        <v>2964427</v>
      </c>
      <c r="B389" s="1" t="s">
        <v>811</v>
      </c>
      <c r="C389" s="1" t="s">
        <v>22</v>
      </c>
      <c r="D389" s="1" t="s">
        <v>812</v>
      </c>
      <c r="E389" s="2">
        <v>0</v>
      </c>
      <c r="F389" s="1">
        <v>208</v>
      </c>
      <c r="G389" s="1" t="s">
        <v>74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2964428</v>
      </c>
      <c r="B390" s="1" t="s">
        <v>813</v>
      </c>
      <c r="C390" s="1" t="s">
        <v>22</v>
      </c>
      <c r="D390" s="1" t="s">
        <v>814</v>
      </c>
      <c r="E390" s="2">
        <v>0</v>
      </c>
      <c r="F390" s="1">
        <v>365.8</v>
      </c>
      <c r="G390" s="1" t="s">
        <v>36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2964429</v>
      </c>
      <c r="B391" s="1" t="s">
        <v>815</v>
      </c>
      <c r="C391" s="1" t="s">
        <v>22</v>
      </c>
      <c r="D391" s="1" t="s">
        <v>816</v>
      </c>
      <c r="E391" s="2">
        <v>0</v>
      </c>
      <c r="F391" s="1">
        <v>8.8620000000000001</v>
      </c>
      <c r="G391" s="1" t="s">
        <v>50</v>
      </c>
      <c r="H391" s="1">
        <f t="shared" si="6"/>
        <v>0</v>
      </c>
      <c r="I391" s="1" t="s">
        <v>22</v>
      </c>
      <c r="J391" s="1" t="s">
        <v>0</v>
      </c>
    </row>
    <row r="392" spans="1:10" x14ac:dyDescent="0.25">
      <c r="A392" s="1">
        <v>2964430</v>
      </c>
      <c r="B392" s="1" t="s">
        <v>817</v>
      </c>
      <c r="C392" s="1" t="s">
        <v>22</v>
      </c>
      <c r="D392" s="1" t="s">
        <v>818</v>
      </c>
      <c r="E392" s="2">
        <v>0</v>
      </c>
      <c r="F392" s="1">
        <v>216</v>
      </c>
      <c r="G392" s="1" t="s">
        <v>509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2964431</v>
      </c>
      <c r="B393" s="1" t="s">
        <v>819</v>
      </c>
      <c r="C393" s="1" t="s">
        <v>22</v>
      </c>
      <c r="D393" s="1" t="s">
        <v>820</v>
      </c>
      <c r="E393" s="2">
        <v>0</v>
      </c>
      <c r="F393" s="1">
        <v>5.7919999999999998</v>
      </c>
      <c r="G393" s="1" t="s">
        <v>50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2964432</v>
      </c>
      <c r="B394" s="1" t="s">
        <v>821</v>
      </c>
      <c r="C394" s="1" t="s">
        <v>22</v>
      </c>
      <c r="D394" s="1" t="s">
        <v>822</v>
      </c>
      <c r="E394" s="2">
        <v>0</v>
      </c>
      <c r="F394" s="1">
        <v>1</v>
      </c>
      <c r="G394" s="1" t="s">
        <v>74</v>
      </c>
      <c r="H394" s="1">
        <f t="shared" si="6"/>
        <v>0</v>
      </c>
      <c r="I394" s="1" t="s">
        <v>22</v>
      </c>
      <c r="J394" s="1" t="s">
        <v>0</v>
      </c>
    </row>
    <row r="395" spans="1:10" ht="30" x14ac:dyDescent="0.25">
      <c r="A395" s="1">
        <v>2964433</v>
      </c>
      <c r="B395" s="1" t="s">
        <v>823</v>
      </c>
      <c r="C395" s="1" t="s">
        <v>22</v>
      </c>
      <c r="D395" s="1" t="s">
        <v>824</v>
      </c>
      <c r="E395" s="2">
        <v>0</v>
      </c>
      <c r="F395" s="1">
        <v>1</v>
      </c>
      <c r="G395" s="1" t="s">
        <v>74</v>
      </c>
      <c r="H395" s="1">
        <f t="shared" si="6"/>
        <v>0</v>
      </c>
      <c r="I395" s="1" t="s">
        <v>22</v>
      </c>
      <c r="J395" s="1" t="s">
        <v>0</v>
      </c>
    </row>
    <row r="396" spans="1:10" ht="30" x14ac:dyDescent="0.25">
      <c r="A396" s="1">
        <v>2964434</v>
      </c>
      <c r="B396" s="1" t="s">
        <v>825</v>
      </c>
      <c r="C396" s="1" t="s">
        <v>22</v>
      </c>
      <c r="D396" s="1" t="s">
        <v>826</v>
      </c>
      <c r="E396" s="2">
        <v>0</v>
      </c>
      <c r="F396" s="1">
        <v>1</v>
      </c>
      <c r="G396" s="1" t="s">
        <v>74</v>
      </c>
      <c r="H396" s="1">
        <f t="shared" si="6"/>
        <v>0</v>
      </c>
      <c r="I396" s="1" t="s">
        <v>22</v>
      </c>
      <c r="J396" s="1" t="s">
        <v>0</v>
      </c>
    </row>
    <row r="397" spans="1:10" ht="30" x14ac:dyDescent="0.25">
      <c r="A397" s="1">
        <v>2964435</v>
      </c>
      <c r="B397" s="1" t="s">
        <v>827</v>
      </c>
      <c r="C397" s="1" t="s">
        <v>22</v>
      </c>
      <c r="D397" s="1" t="s">
        <v>828</v>
      </c>
      <c r="E397" s="2">
        <v>0</v>
      </c>
      <c r="F397" s="1">
        <v>1</v>
      </c>
      <c r="G397" s="1" t="s">
        <v>74</v>
      </c>
      <c r="H397" s="1">
        <f t="shared" si="6"/>
        <v>0</v>
      </c>
      <c r="I397" s="1" t="s">
        <v>22</v>
      </c>
      <c r="J397" s="1" t="s">
        <v>0</v>
      </c>
    </row>
    <row r="398" spans="1:10" x14ac:dyDescent="0.25">
      <c r="A398" s="1">
        <v>2964436</v>
      </c>
      <c r="B398" s="1" t="s">
        <v>829</v>
      </c>
      <c r="C398" s="1" t="s">
        <v>22</v>
      </c>
      <c r="D398" s="1" t="s">
        <v>830</v>
      </c>
      <c r="E398" s="2">
        <v>0</v>
      </c>
      <c r="F398" s="1">
        <v>4</v>
      </c>
      <c r="G398" s="1" t="s">
        <v>74</v>
      </c>
      <c r="H398" s="1">
        <f t="shared" si="6"/>
        <v>0</v>
      </c>
      <c r="I398" s="1" t="s">
        <v>22</v>
      </c>
      <c r="J398" s="1" t="s">
        <v>0</v>
      </c>
    </row>
    <row r="399" spans="1:10" x14ac:dyDescent="0.25">
      <c r="A399" s="1">
        <v>2964437</v>
      </c>
      <c r="B399" s="1" t="s">
        <v>831</v>
      </c>
      <c r="C399" s="1" t="s">
        <v>22</v>
      </c>
      <c r="D399" s="1" t="s">
        <v>832</v>
      </c>
      <c r="E399" s="1">
        <f>ROUND(H400,2)</f>
        <v>0</v>
      </c>
      <c r="F399" s="1">
        <v>1</v>
      </c>
      <c r="G399" s="1" t="s">
        <v>0</v>
      </c>
      <c r="H399" s="1">
        <f t="shared" si="6"/>
        <v>0</v>
      </c>
      <c r="I399" s="1" t="s">
        <v>22</v>
      </c>
      <c r="J399" s="1" t="s">
        <v>0</v>
      </c>
    </row>
    <row r="400" spans="1:10" x14ac:dyDescent="0.25">
      <c r="A400" s="1">
        <v>2964438</v>
      </c>
      <c r="B400" s="1" t="s">
        <v>833</v>
      </c>
      <c r="C400" s="1" t="s">
        <v>22</v>
      </c>
      <c r="D400" s="1" t="s">
        <v>834</v>
      </c>
      <c r="E400" s="1">
        <f>ROUND(H401+H402+H403+H404+H405+H406+H407+H408+H409+H410+H411+H412,2)</f>
        <v>0</v>
      </c>
      <c r="F400" s="1">
        <v>1</v>
      </c>
      <c r="G400" s="1" t="s">
        <v>0</v>
      </c>
      <c r="H400" s="1">
        <f t="shared" si="6"/>
        <v>0</v>
      </c>
      <c r="I400" s="1" t="s">
        <v>22</v>
      </c>
      <c r="J400" s="1" t="s">
        <v>0</v>
      </c>
    </row>
    <row r="401" spans="1:10" ht="30" x14ac:dyDescent="0.25">
      <c r="A401" s="1">
        <v>2964439</v>
      </c>
      <c r="B401" s="1" t="s">
        <v>835</v>
      </c>
      <c r="C401" s="1" t="s">
        <v>22</v>
      </c>
      <c r="D401" s="1" t="s">
        <v>836</v>
      </c>
      <c r="E401" s="2">
        <v>0</v>
      </c>
      <c r="F401" s="1">
        <v>3</v>
      </c>
      <c r="G401" s="1" t="s">
        <v>74</v>
      </c>
      <c r="H401" s="1">
        <f t="shared" si="6"/>
        <v>0</v>
      </c>
      <c r="I401" s="1" t="s">
        <v>22</v>
      </c>
      <c r="J401" s="1" t="s">
        <v>0</v>
      </c>
    </row>
    <row r="402" spans="1:10" x14ac:dyDescent="0.25">
      <c r="A402" s="1">
        <v>2964440</v>
      </c>
      <c r="B402" s="1" t="s">
        <v>837</v>
      </c>
      <c r="C402" s="1" t="s">
        <v>22</v>
      </c>
      <c r="D402" s="1" t="s">
        <v>838</v>
      </c>
      <c r="E402" s="2">
        <v>0</v>
      </c>
      <c r="F402" s="1">
        <v>3</v>
      </c>
      <c r="G402" s="1" t="s">
        <v>74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2964441</v>
      </c>
      <c r="B403" s="1" t="s">
        <v>839</v>
      </c>
      <c r="C403" s="1" t="s">
        <v>22</v>
      </c>
      <c r="D403" s="1" t="s">
        <v>840</v>
      </c>
      <c r="E403" s="2">
        <v>0</v>
      </c>
      <c r="F403" s="1">
        <v>1</v>
      </c>
      <c r="G403" s="1" t="s">
        <v>74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2964442</v>
      </c>
      <c r="B404" s="1" t="s">
        <v>841</v>
      </c>
      <c r="C404" s="1" t="s">
        <v>22</v>
      </c>
      <c r="D404" s="1" t="s">
        <v>842</v>
      </c>
      <c r="E404" s="2">
        <v>0</v>
      </c>
      <c r="F404" s="1">
        <v>1</v>
      </c>
      <c r="G404" s="1" t="s">
        <v>74</v>
      </c>
      <c r="H404" s="1">
        <f t="shared" si="6"/>
        <v>0</v>
      </c>
      <c r="I404" s="1" t="s">
        <v>22</v>
      </c>
      <c r="J404" s="1" t="s">
        <v>0</v>
      </c>
    </row>
    <row r="405" spans="1:10" x14ac:dyDescent="0.25">
      <c r="A405" s="1">
        <v>2964443</v>
      </c>
      <c r="B405" s="1" t="s">
        <v>843</v>
      </c>
      <c r="C405" s="1" t="s">
        <v>22</v>
      </c>
      <c r="D405" s="1" t="s">
        <v>844</v>
      </c>
      <c r="E405" s="2">
        <v>0</v>
      </c>
      <c r="F405" s="1">
        <v>1</v>
      </c>
      <c r="G405" s="1" t="s">
        <v>74</v>
      </c>
      <c r="H405" s="1">
        <f t="shared" si="6"/>
        <v>0</v>
      </c>
      <c r="I405" s="1" t="s">
        <v>22</v>
      </c>
      <c r="J405" s="1" t="s">
        <v>0</v>
      </c>
    </row>
    <row r="406" spans="1:10" x14ac:dyDescent="0.25">
      <c r="A406" s="1">
        <v>2964444</v>
      </c>
      <c r="B406" s="1" t="s">
        <v>845</v>
      </c>
      <c r="C406" s="1" t="s">
        <v>22</v>
      </c>
      <c r="D406" s="1" t="s">
        <v>846</v>
      </c>
      <c r="E406" s="2">
        <v>0</v>
      </c>
      <c r="F406" s="1">
        <v>2</v>
      </c>
      <c r="G406" s="1" t="s">
        <v>74</v>
      </c>
      <c r="H406" s="1">
        <f t="shared" si="6"/>
        <v>0</v>
      </c>
      <c r="I406" s="1" t="s">
        <v>22</v>
      </c>
      <c r="J406" s="1" t="s">
        <v>0</v>
      </c>
    </row>
    <row r="407" spans="1:10" x14ac:dyDescent="0.25">
      <c r="A407" s="1">
        <v>2964445</v>
      </c>
      <c r="B407" s="1" t="s">
        <v>847</v>
      </c>
      <c r="C407" s="1" t="s">
        <v>22</v>
      </c>
      <c r="D407" s="1" t="s">
        <v>848</v>
      </c>
      <c r="E407" s="2">
        <v>0</v>
      </c>
      <c r="F407" s="1">
        <v>3</v>
      </c>
      <c r="G407" s="1" t="s">
        <v>74</v>
      </c>
      <c r="H407" s="1">
        <f t="shared" si="6"/>
        <v>0</v>
      </c>
      <c r="I407" s="1" t="s">
        <v>22</v>
      </c>
      <c r="J407" s="1" t="s">
        <v>0</v>
      </c>
    </row>
    <row r="408" spans="1:10" x14ac:dyDescent="0.25">
      <c r="A408" s="1">
        <v>2964446</v>
      </c>
      <c r="B408" s="1" t="s">
        <v>849</v>
      </c>
      <c r="C408" s="1" t="s">
        <v>22</v>
      </c>
      <c r="D408" s="1" t="s">
        <v>850</v>
      </c>
      <c r="E408" s="2">
        <v>0</v>
      </c>
      <c r="F408" s="1">
        <v>1</v>
      </c>
      <c r="G408" s="1" t="s">
        <v>74</v>
      </c>
      <c r="H408" s="1">
        <f t="shared" si="6"/>
        <v>0</v>
      </c>
      <c r="I408" s="1" t="s">
        <v>22</v>
      </c>
      <c r="J408" s="1" t="s">
        <v>0</v>
      </c>
    </row>
    <row r="409" spans="1:10" x14ac:dyDescent="0.25">
      <c r="A409" s="1">
        <v>2964447</v>
      </c>
      <c r="B409" s="1" t="s">
        <v>851</v>
      </c>
      <c r="C409" s="1" t="s">
        <v>22</v>
      </c>
      <c r="D409" s="1" t="s">
        <v>852</v>
      </c>
      <c r="E409" s="2">
        <v>0</v>
      </c>
      <c r="F409" s="1">
        <v>1</v>
      </c>
      <c r="G409" s="1" t="s">
        <v>74</v>
      </c>
      <c r="H409" s="1">
        <f t="shared" si="6"/>
        <v>0</v>
      </c>
      <c r="I409" s="1" t="s">
        <v>22</v>
      </c>
      <c r="J409" s="1" t="s">
        <v>0</v>
      </c>
    </row>
    <row r="410" spans="1:10" x14ac:dyDescent="0.25">
      <c r="A410" s="1">
        <v>2964448</v>
      </c>
      <c r="B410" s="1" t="s">
        <v>853</v>
      </c>
      <c r="C410" s="1" t="s">
        <v>22</v>
      </c>
      <c r="D410" s="1" t="s">
        <v>854</v>
      </c>
      <c r="E410" s="2">
        <v>0</v>
      </c>
      <c r="F410" s="1">
        <v>12</v>
      </c>
      <c r="G410" s="1" t="s">
        <v>74</v>
      </c>
      <c r="H410" s="1">
        <f t="shared" si="6"/>
        <v>0</v>
      </c>
      <c r="I410" s="1" t="s">
        <v>22</v>
      </c>
      <c r="J410" s="1" t="s">
        <v>0</v>
      </c>
    </row>
    <row r="411" spans="1:10" x14ac:dyDescent="0.25">
      <c r="A411" s="1">
        <v>2964449</v>
      </c>
      <c r="B411" s="1" t="s">
        <v>855</v>
      </c>
      <c r="C411" s="1" t="s">
        <v>22</v>
      </c>
      <c r="D411" s="1" t="s">
        <v>856</v>
      </c>
      <c r="E411" s="2">
        <v>0</v>
      </c>
      <c r="F411" s="1">
        <v>3</v>
      </c>
      <c r="G411" s="1" t="s">
        <v>74</v>
      </c>
      <c r="H411" s="1">
        <f t="shared" si="6"/>
        <v>0</v>
      </c>
      <c r="I411" s="1" t="s">
        <v>22</v>
      </c>
      <c r="J411" s="1" t="s">
        <v>0</v>
      </c>
    </row>
    <row r="412" spans="1:10" x14ac:dyDescent="0.25">
      <c r="A412" s="1">
        <v>2964450</v>
      </c>
      <c r="B412" s="1" t="s">
        <v>857</v>
      </c>
      <c r="C412" s="1" t="s">
        <v>22</v>
      </c>
      <c r="D412" s="1" t="s">
        <v>858</v>
      </c>
      <c r="E412" s="2">
        <v>0</v>
      </c>
      <c r="F412" s="1">
        <v>3</v>
      </c>
      <c r="G412" s="1" t="s">
        <v>74</v>
      </c>
      <c r="H412" s="1">
        <f t="shared" si="6"/>
        <v>0</v>
      </c>
      <c r="I412" s="1" t="s">
        <v>22</v>
      </c>
      <c r="J412" s="1" t="s">
        <v>0</v>
      </c>
    </row>
    <row r="413" spans="1:10" x14ac:dyDescent="0.25">
      <c r="A413" s="1">
        <v>2964451</v>
      </c>
      <c r="B413" s="1" t="s">
        <v>859</v>
      </c>
      <c r="C413" s="1" t="s">
        <v>22</v>
      </c>
      <c r="D413" s="1" t="s">
        <v>860</v>
      </c>
      <c r="E413" s="1">
        <f>ROUND(H414,2)</f>
        <v>0</v>
      </c>
      <c r="F413" s="1">
        <v>1</v>
      </c>
      <c r="G413" s="1" t="s">
        <v>0</v>
      </c>
      <c r="H413" s="1">
        <f t="shared" si="6"/>
        <v>0</v>
      </c>
      <c r="I413" s="1" t="s">
        <v>22</v>
      </c>
      <c r="J413" s="1" t="s">
        <v>0</v>
      </c>
    </row>
    <row r="414" spans="1:10" x14ac:dyDescent="0.25">
      <c r="A414" s="1">
        <v>2964452</v>
      </c>
      <c r="B414" s="1" t="s">
        <v>861</v>
      </c>
      <c r="C414" s="1" t="s">
        <v>22</v>
      </c>
      <c r="D414" s="1" t="s">
        <v>862</v>
      </c>
      <c r="E414" s="1">
        <f>ROUND(H415+H416+H417+H418+H419+H420+H421+H422+H423+H424+H425,2)</f>
        <v>0</v>
      </c>
      <c r="F414" s="1">
        <v>1</v>
      </c>
      <c r="G414" s="1" t="s">
        <v>0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2964453</v>
      </c>
      <c r="B415" s="1" t="s">
        <v>863</v>
      </c>
      <c r="C415" s="1" t="s">
        <v>22</v>
      </c>
      <c r="D415" s="1" t="s">
        <v>864</v>
      </c>
      <c r="E415" s="2">
        <v>0</v>
      </c>
      <c r="F415" s="1">
        <v>2100</v>
      </c>
      <c r="G415" s="1" t="s">
        <v>377</v>
      </c>
      <c r="H415" s="1">
        <f t="shared" si="6"/>
        <v>0</v>
      </c>
      <c r="I415" s="1" t="s">
        <v>22</v>
      </c>
      <c r="J415" s="1" t="s">
        <v>0</v>
      </c>
    </row>
    <row r="416" spans="1:10" x14ac:dyDescent="0.25">
      <c r="A416" s="1">
        <v>2964454</v>
      </c>
      <c r="B416" s="1" t="s">
        <v>865</v>
      </c>
      <c r="C416" s="1" t="s">
        <v>22</v>
      </c>
      <c r="D416" s="1" t="s">
        <v>866</v>
      </c>
      <c r="E416" s="2">
        <v>0</v>
      </c>
      <c r="F416" s="1">
        <v>56</v>
      </c>
      <c r="G416" s="1" t="s">
        <v>71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2964455</v>
      </c>
      <c r="B417" s="1" t="s">
        <v>867</v>
      </c>
      <c r="C417" s="1" t="s">
        <v>22</v>
      </c>
      <c r="D417" s="1" t="s">
        <v>868</v>
      </c>
      <c r="E417" s="2">
        <v>0</v>
      </c>
      <c r="F417" s="1">
        <v>56</v>
      </c>
      <c r="G417" s="1" t="s">
        <v>71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2964456</v>
      </c>
      <c r="B418" s="1" t="s">
        <v>869</v>
      </c>
      <c r="C418" s="1" t="s">
        <v>22</v>
      </c>
      <c r="D418" s="1" t="s">
        <v>870</v>
      </c>
      <c r="E418" s="2">
        <v>0</v>
      </c>
      <c r="F418" s="1">
        <v>14</v>
      </c>
      <c r="G418" s="1" t="s">
        <v>71</v>
      </c>
      <c r="H418" s="1">
        <f t="shared" si="6"/>
        <v>0</v>
      </c>
      <c r="I418" s="1" t="s">
        <v>22</v>
      </c>
      <c r="J418" s="1" t="s">
        <v>0</v>
      </c>
    </row>
    <row r="419" spans="1:10" ht="30" x14ac:dyDescent="0.25">
      <c r="A419" s="1">
        <v>2964457</v>
      </c>
      <c r="B419" s="1" t="s">
        <v>871</v>
      </c>
      <c r="C419" s="1" t="s">
        <v>22</v>
      </c>
      <c r="D419" s="1" t="s">
        <v>872</v>
      </c>
      <c r="E419" s="2">
        <v>0</v>
      </c>
      <c r="F419" s="1">
        <v>14</v>
      </c>
      <c r="G419" s="1" t="s">
        <v>74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2964458</v>
      </c>
      <c r="B420" s="1" t="s">
        <v>873</v>
      </c>
      <c r="C420" s="1" t="s">
        <v>22</v>
      </c>
      <c r="D420" s="1" t="s">
        <v>874</v>
      </c>
      <c r="E420" s="2">
        <v>0</v>
      </c>
      <c r="F420" s="1">
        <v>14</v>
      </c>
      <c r="G420" s="1" t="s">
        <v>74</v>
      </c>
      <c r="H420" s="1">
        <f t="shared" si="6"/>
        <v>0</v>
      </c>
      <c r="I420" s="1" t="s">
        <v>22</v>
      </c>
      <c r="J420" s="1" t="s">
        <v>0</v>
      </c>
    </row>
    <row r="421" spans="1:10" x14ac:dyDescent="0.25">
      <c r="A421" s="1">
        <v>2964459</v>
      </c>
      <c r="B421" s="1" t="s">
        <v>875</v>
      </c>
      <c r="C421" s="1" t="s">
        <v>22</v>
      </c>
      <c r="D421" s="1" t="s">
        <v>876</v>
      </c>
      <c r="E421" s="2">
        <v>0</v>
      </c>
      <c r="F421" s="1">
        <v>3</v>
      </c>
      <c r="G421" s="1" t="s">
        <v>74</v>
      </c>
      <c r="H421" s="1">
        <f t="shared" si="6"/>
        <v>0</v>
      </c>
      <c r="I421" s="1" t="s">
        <v>22</v>
      </c>
      <c r="J421" s="1" t="s">
        <v>0</v>
      </c>
    </row>
    <row r="422" spans="1:10" x14ac:dyDescent="0.25">
      <c r="A422" s="1">
        <v>2964460</v>
      </c>
      <c r="B422" s="1" t="s">
        <v>877</v>
      </c>
      <c r="C422" s="1" t="s">
        <v>22</v>
      </c>
      <c r="D422" s="1" t="s">
        <v>878</v>
      </c>
      <c r="E422" s="2">
        <v>0</v>
      </c>
      <c r="F422" s="1">
        <v>11</v>
      </c>
      <c r="G422" s="1" t="s">
        <v>74</v>
      </c>
      <c r="H422" s="1">
        <f t="shared" si="6"/>
        <v>0</v>
      </c>
      <c r="I422" s="1" t="s">
        <v>22</v>
      </c>
      <c r="J422" s="1" t="s">
        <v>0</v>
      </c>
    </row>
    <row r="423" spans="1:10" ht="30" x14ac:dyDescent="0.25">
      <c r="A423" s="1">
        <v>2964461</v>
      </c>
      <c r="B423" s="1" t="s">
        <v>879</v>
      </c>
      <c r="C423" s="1" t="s">
        <v>22</v>
      </c>
      <c r="D423" s="1" t="s">
        <v>881</v>
      </c>
      <c r="E423" s="2">
        <v>0</v>
      </c>
      <c r="F423" s="1">
        <v>1</v>
      </c>
      <c r="G423" s="1" t="s">
        <v>880</v>
      </c>
      <c r="H423" s="1">
        <f t="shared" si="6"/>
        <v>0</v>
      </c>
      <c r="I423" s="1" t="s">
        <v>22</v>
      </c>
      <c r="J423" s="1" t="s">
        <v>0</v>
      </c>
    </row>
    <row r="424" spans="1:10" x14ac:dyDescent="0.25">
      <c r="A424" s="1">
        <v>2964462</v>
      </c>
      <c r="B424" s="1" t="s">
        <v>882</v>
      </c>
      <c r="C424" s="1" t="s">
        <v>22</v>
      </c>
      <c r="D424" s="1" t="s">
        <v>883</v>
      </c>
      <c r="E424" s="2">
        <v>0</v>
      </c>
      <c r="F424" s="1">
        <v>14</v>
      </c>
      <c r="G424" s="1" t="s">
        <v>74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2964463</v>
      </c>
      <c r="B425" s="1" t="s">
        <v>884</v>
      </c>
      <c r="C425" s="1" t="s">
        <v>22</v>
      </c>
      <c r="D425" s="1" t="s">
        <v>885</v>
      </c>
      <c r="E425" s="2">
        <v>0</v>
      </c>
      <c r="F425" s="1">
        <v>14</v>
      </c>
      <c r="G425" s="1" t="s">
        <v>74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2964464</v>
      </c>
      <c r="B426" s="1" t="s">
        <v>886</v>
      </c>
      <c r="C426" s="1" t="s">
        <v>22</v>
      </c>
      <c r="D426" s="1" t="s">
        <v>887</v>
      </c>
      <c r="E426" s="1">
        <f>ROUND(H427,2)</f>
        <v>0</v>
      </c>
      <c r="F426" s="1">
        <v>1</v>
      </c>
      <c r="G426" s="1" t="s">
        <v>0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2964465</v>
      </c>
      <c r="B427" s="1" t="s">
        <v>888</v>
      </c>
      <c r="C427" s="1" t="s">
        <v>159</v>
      </c>
      <c r="D427" s="1" t="s">
        <v>160</v>
      </c>
      <c r="E427" s="1">
        <f>ROUND(H428+H450,2)</f>
        <v>0</v>
      </c>
      <c r="F427" s="1">
        <v>1</v>
      </c>
      <c r="G427" s="1" t="s">
        <v>0</v>
      </c>
      <c r="H427" s="1">
        <f t="shared" si="6"/>
        <v>0</v>
      </c>
      <c r="I427" s="1" t="s">
        <v>22</v>
      </c>
      <c r="J427" s="1" t="s">
        <v>0</v>
      </c>
    </row>
    <row r="428" spans="1:10" x14ac:dyDescent="0.25">
      <c r="A428" s="1">
        <v>2964466</v>
      </c>
      <c r="B428" s="1" t="s">
        <v>889</v>
      </c>
      <c r="C428" s="1">
        <v>723</v>
      </c>
      <c r="D428" s="1" t="s">
        <v>890</v>
      </c>
      <c r="E428" s="1">
        <f>ROUND(H429+H430+H431+H432+H433+H434+H435+H436+H437+H438+H439+H440+H441+H442+H443+H444+H445+H446+H447+H448+H449,2)</f>
        <v>0</v>
      </c>
      <c r="F428" s="1">
        <v>1</v>
      </c>
      <c r="G428" s="1" t="s">
        <v>0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2964467</v>
      </c>
      <c r="B429" s="1" t="s">
        <v>891</v>
      </c>
      <c r="C429" s="1" t="s">
        <v>22</v>
      </c>
      <c r="D429" s="1" t="s">
        <v>892</v>
      </c>
      <c r="E429" s="2">
        <v>0</v>
      </c>
      <c r="F429" s="1">
        <v>20</v>
      </c>
      <c r="G429" s="1" t="s">
        <v>71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2964468</v>
      </c>
      <c r="B430" s="1" t="s">
        <v>893</v>
      </c>
      <c r="C430" s="1" t="s">
        <v>22</v>
      </c>
      <c r="D430" s="1" t="s">
        <v>894</v>
      </c>
      <c r="E430" s="2">
        <v>0</v>
      </c>
      <c r="F430" s="1">
        <v>20</v>
      </c>
      <c r="G430" s="1" t="s">
        <v>71</v>
      </c>
      <c r="H430" s="1">
        <f t="shared" si="6"/>
        <v>0</v>
      </c>
      <c r="I430" s="1" t="s">
        <v>22</v>
      </c>
      <c r="J430" s="1" t="s">
        <v>0</v>
      </c>
    </row>
    <row r="431" spans="1:10" ht="30" x14ac:dyDescent="0.25">
      <c r="A431" s="1">
        <v>2964469</v>
      </c>
      <c r="B431" s="1" t="s">
        <v>895</v>
      </c>
      <c r="C431" s="1" t="s">
        <v>22</v>
      </c>
      <c r="D431" s="1" t="s">
        <v>896</v>
      </c>
      <c r="E431" s="2">
        <v>0</v>
      </c>
      <c r="F431" s="1">
        <v>30</v>
      </c>
      <c r="G431" s="1" t="s">
        <v>71</v>
      </c>
      <c r="H431" s="1">
        <f t="shared" si="6"/>
        <v>0</v>
      </c>
      <c r="I431" s="1" t="s">
        <v>22</v>
      </c>
      <c r="J431" s="1" t="s">
        <v>0</v>
      </c>
    </row>
    <row r="432" spans="1:10" ht="30" x14ac:dyDescent="0.25">
      <c r="A432" s="1">
        <v>2964470</v>
      </c>
      <c r="B432" s="1" t="s">
        <v>897</v>
      </c>
      <c r="C432" s="1" t="s">
        <v>22</v>
      </c>
      <c r="D432" s="1" t="s">
        <v>898</v>
      </c>
      <c r="E432" s="2">
        <v>0</v>
      </c>
      <c r="F432" s="1">
        <v>4</v>
      </c>
      <c r="G432" s="1" t="s">
        <v>509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2964471</v>
      </c>
      <c r="B433" s="1" t="s">
        <v>899</v>
      </c>
      <c r="C433" s="1" t="s">
        <v>22</v>
      </c>
      <c r="D433" s="1" t="s">
        <v>900</v>
      </c>
      <c r="E433" s="2">
        <v>0</v>
      </c>
      <c r="F433" s="1">
        <v>4</v>
      </c>
      <c r="G433" s="1" t="s">
        <v>74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2964472</v>
      </c>
      <c r="B434" s="1" t="s">
        <v>901</v>
      </c>
      <c r="C434" s="1" t="s">
        <v>22</v>
      </c>
      <c r="D434" s="1" t="s">
        <v>902</v>
      </c>
      <c r="E434" s="2">
        <v>0</v>
      </c>
      <c r="F434" s="1">
        <v>60</v>
      </c>
      <c r="G434" s="1" t="s">
        <v>71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2964473</v>
      </c>
      <c r="B435" s="1" t="s">
        <v>903</v>
      </c>
      <c r="C435" s="1" t="s">
        <v>22</v>
      </c>
      <c r="D435" s="1" t="s">
        <v>904</v>
      </c>
      <c r="E435" s="2">
        <v>0</v>
      </c>
      <c r="F435" s="1">
        <v>4</v>
      </c>
      <c r="G435" s="1" t="s">
        <v>74</v>
      </c>
      <c r="H435" s="1">
        <f t="shared" si="6"/>
        <v>0</v>
      </c>
      <c r="I435" s="1" t="s">
        <v>22</v>
      </c>
      <c r="J435" s="1" t="s">
        <v>0</v>
      </c>
    </row>
    <row r="436" spans="1:10" ht="30" x14ac:dyDescent="0.25">
      <c r="A436" s="1">
        <v>2964474</v>
      </c>
      <c r="B436" s="1" t="s">
        <v>905</v>
      </c>
      <c r="C436" s="1" t="s">
        <v>22</v>
      </c>
      <c r="D436" s="1" t="s">
        <v>906</v>
      </c>
      <c r="E436" s="2">
        <v>0</v>
      </c>
      <c r="F436" s="1">
        <v>4</v>
      </c>
      <c r="G436" s="1" t="s">
        <v>74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2964475</v>
      </c>
      <c r="B437" s="1" t="s">
        <v>907</v>
      </c>
      <c r="C437" s="1" t="s">
        <v>22</v>
      </c>
      <c r="D437" s="1" t="s">
        <v>908</v>
      </c>
      <c r="E437" s="2">
        <v>0</v>
      </c>
      <c r="F437" s="1">
        <v>4</v>
      </c>
      <c r="G437" s="1" t="s">
        <v>74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2964476</v>
      </c>
      <c r="B438" s="1" t="s">
        <v>909</v>
      </c>
      <c r="C438" s="1" t="s">
        <v>22</v>
      </c>
      <c r="D438" s="1" t="s">
        <v>910</v>
      </c>
      <c r="E438" s="2">
        <v>0</v>
      </c>
      <c r="F438" s="1">
        <v>4</v>
      </c>
      <c r="G438" s="1" t="s">
        <v>509</v>
      </c>
      <c r="H438" s="1">
        <f t="shared" si="6"/>
        <v>0</v>
      </c>
      <c r="I438" s="1" t="s">
        <v>22</v>
      </c>
      <c r="J438" s="1" t="s">
        <v>0</v>
      </c>
    </row>
    <row r="439" spans="1:10" ht="30" x14ac:dyDescent="0.25">
      <c r="A439" s="1">
        <v>2964477</v>
      </c>
      <c r="B439" s="1" t="s">
        <v>911</v>
      </c>
      <c r="C439" s="1" t="s">
        <v>22</v>
      </c>
      <c r="D439" s="1" t="s">
        <v>912</v>
      </c>
      <c r="E439" s="2">
        <v>0</v>
      </c>
      <c r="F439" s="1">
        <v>4</v>
      </c>
      <c r="G439" s="1" t="s">
        <v>74</v>
      </c>
      <c r="H439" s="1">
        <f t="shared" si="6"/>
        <v>0</v>
      </c>
      <c r="I439" s="1" t="s">
        <v>22</v>
      </c>
      <c r="J439" s="1" t="s">
        <v>0</v>
      </c>
    </row>
    <row r="440" spans="1:10" ht="30" x14ac:dyDescent="0.25">
      <c r="A440" s="1">
        <v>2964478</v>
      </c>
      <c r="B440" s="1" t="s">
        <v>913</v>
      </c>
      <c r="C440" s="1" t="s">
        <v>22</v>
      </c>
      <c r="D440" s="1" t="s">
        <v>914</v>
      </c>
      <c r="E440" s="2">
        <v>0</v>
      </c>
      <c r="F440" s="1">
        <v>4</v>
      </c>
      <c r="G440" s="1" t="s">
        <v>74</v>
      </c>
      <c r="H440" s="1">
        <f t="shared" si="6"/>
        <v>0</v>
      </c>
      <c r="I440" s="1" t="s">
        <v>22</v>
      </c>
      <c r="J440" s="1" t="s">
        <v>0</v>
      </c>
    </row>
    <row r="441" spans="1:10" ht="45" x14ac:dyDescent="0.25">
      <c r="A441" s="1">
        <v>2964479</v>
      </c>
      <c r="B441" s="1" t="s">
        <v>915</v>
      </c>
      <c r="C441" s="1" t="s">
        <v>22</v>
      </c>
      <c r="D441" s="1" t="s">
        <v>916</v>
      </c>
      <c r="E441" s="2">
        <v>0</v>
      </c>
      <c r="F441" s="1">
        <v>4</v>
      </c>
      <c r="G441" s="1" t="s">
        <v>74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2964480</v>
      </c>
      <c r="B442" s="1" t="s">
        <v>917</v>
      </c>
      <c r="C442" s="1" t="s">
        <v>22</v>
      </c>
      <c r="D442" s="1" t="s">
        <v>918</v>
      </c>
      <c r="E442" s="2">
        <v>0</v>
      </c>
      <c r="F442" s="1">
        <v>4</v>
      </c>
      <c r="G442" s="1" t="s">
        <v>74</v>
      </c>
      <c r="H442" s="1">
        <f t="shared" si="6"/>
        <v>0</v>
      </c>
      <c r="I442" s="1" t="s">
        <v>22</v>
      </c>
      <c r="J442" s="1" t="s">
        <v>0</v>
      </c>
    </row>
    <row r="443" spans="1:10" ht="45" x14ac:dyDescent="0.25">
      <c r="A443" s="1">
        <v>2964481</v>
      </c>
      <c r="B443" s="1" t="s">
        <v>919</v>
      </c>
      <c r="C443" s="1" t="s">
        <v>22</v>
      </c>
      <c r="D443" s="1" t="s">
        <v>920</v>
      </c>
      <c r="E443" s="2">
        <v>0</v>
      </c>
      <c r="F443" s="1">
        <v>4</v>
      </c>
      <c r="G443" s="1" t="s">
        <v>74</v>
      </c>
      <c r="H443" s="1">
        <f t="shared" si="6"/>
        <v>0</v>
      </c>
      <c r="I443" s="1" t="s">
        <v>22</v>
      </c>
      <c r="J443" s="1" t="s">
        <v>0</v>
      </c>
    </row>
    <row r="444" spans="1:10" ht="30" x14ac:dyDescent="0.25">
      <c r="A444" s="1">
        <v>2964482</v>
      </c>
      <c r="B444" s="1" t="s">
        <v>921</v>
      </c>
      <c r="C444" s="1" t="s">
        <v>22</v>
      </c>
      <c r="D444" s="1" t="s">
        <v>922</v>
      </c>
      <c r="E444" s="2">
        <v>0</v>
      </c>
      <c r="F444" s="1">
        <v>4</v>
      </c>
      <c r="G444" s="1" t="s">
        <v>74</v>
      </c>
      <c r="H444" s="1">
        <f t="shared" si="6"/>
        <v>0</v>
      </c>
      <c r="I444" s="1" t="s">
        <v>22</v>
      </c>
      <c r="J444" s="1" t="s">
        <v>0</v>
      </c>
    </row>
    <row r="445" spans="1:10" ht="45" x14ac:dyDescent="0.25">
      <c r="A445" s="1">
        <v>2964483</v>
      </c>
      <c r="B445" s="1" t="s">
        <v>923</v>
      </c>
      <c r="C445" s="1" t="s">
        <v>22</v>
      </c>
      <c r="D445" s="1" t="s">
        <v>924</v>
      </c>
      <c r="E445" s="2">
        <v>0</v>
      </c>
      <c r="F445" s="1">
        <v>6.5000000000000002E-2</v>
      </c>
      <c r="G445" s="1" t="s">
        <v>50</v>
      </c>
      <c r="H445" s="1">
        <f t="shared" si="6"/>
        <v>0</v>
      </c>
      <c r="I445" s="1" t="s">
        <v>22</v>
      </c>
      <c r="J445" s="1" t="s">
        <v>0</v>
      </c>
    </row>
    <row r="446" spans="1:10" ht="30" x14ac:dyDescent="0.25">
      <c r="A446" s="1">
        <v>2964484</v>
      </c>
      <c r="B446" s="1" t="s">
        <v>925</v>
      </c>
      <c r="C446" s="1" t="s">
        <v>22</v>
      </c>
      <c r="D446" s="1" t="s">
        <v>926</v>
      </c>
      <c r="E446" s="2">
        <v>0</v>
      </c>
      <c r="F446" s="1">
        <v>0.13600000000000001</v>
      </c>
      <c r="G446" s="1" t="s">
        <v>50</v>
      </c>
      <c r="H446" s="1">
        <f t="shared" si="6"/>
        <v>0</v>
      </c>
      <c r="I446" s="1" t="s">
        <v>22</v>
      </c>
      <c r="J446" s="1" t="s">
        <v>0</v>
      </c>
    </row>
    <row r="447" spans="1:10" x14ac:dyDescent="0.25">
      <c r="A447" s="1">
        <v>2964485</v>
      </c>
      <c r="B447" s="1" t="s">
        <v>927</v>
      </c>
      <c r="C447" s="1" t="s">
        <v>22</v>
      </c>
      <c r="D447" s="1" t="s">
        <v>928</v>
      </c>
      <c r="E447" s="2">
        <v>0</v>
      </c>
      <c r="F447" s="1">
        <v>4</v>
      </c>
      <c r="G447" s="1" t="s">
        <v>74</v>
      </c>
      <c r="H447" s="1">
        <f t="shared" si="6"/>
        <v>0</v>
      </c>
      <c r="I447" s="1" t="s">
        <v>22</v>
      </c>
      <c r="J447" s="1" t="s">
        <v>0</v>
      </c>
    </row>
    <row r="448" spans="1:10" ht="30" x14ac:dyDescent="0.25">
      <c r="A448" s="1">
        <v>2964486</v>
      </c>
      <c r="B448" s="1" t="s">
        <v>929</v>
      </c>
      <c r="C448" s="1" t="s">
        <v>22</v>
      </c>
      <c r="D448" s="1" t="s">
        <v>930</v>
      </c>
      <c r="E448" s="2">
        <v>0</v>
      </c>
      <c r="F448" s="1">
        <v>4</v>
      </c>
      <c r="G448" s="1" t="s">
        <v>74</v>
      </c>
      <c r="H448" s="1">
        <f t="shared" si="6"/>
        <v>0</v>
      </c>
      <c r="I448" s="1" t="s">
        <v>22</v>
      </c>
      <c r="J448" s="1" t="s">
        <v>0</v>
      </c>
    </row>
    <row r="449" spans="1:10" x14ac:dyDescent="0.25">
      <c r="A449" s="1">
        <v>2964487</v>
      </c>
      <c r="B449" s="1" t="s">
        <v>931</v>
      </c>
      <c r="C449" s="1" t="s">
        <v>22</v>
      </c>
      <c r="D449" s="1" t="s">
        <v>932</v>
      </c>
      <c r="E449" s="2">
        <v>0</v>
      </c>
      <c r="F449" s="1">
        <v>4</v>
      </c>
      <c r="G449" s="1" t="s">
        <v>74</v>
      </c>
      <c r="H449" s="1">
        <f t="shared" si="6"/>
        <v>0</v>
      </c>
      <c r="I449" s="1" t="s">
        <v>22</v>
      </c>
      <c r="J449" s="1" t="s">
        <v>0</v>
      </c>
    </row>
    <row r="450" spans="1:10" x14ac:dyDescent="0.25">
      <c r="A450" s="1">
        <v>2964488</v>
      </c>
      <c r="B450" s="1" t="s">
        <v>933</v>
      </c>
      <c r="C450" s="1">
        <v>734</v>
      </c>
      <c r="D450" s="1" t="s">
        <v>934</v>
      </c>
      <c r="E450" s="1">
        <f>ROUND(H451,2)</f>
        <v>0</v>
      </c>
      <c r="F450" s="1">
        <v>1</v>
      </c>
      <c r="G450" s="1" t="s">
        <v>0</v>
      </c>
      <c r="H450" s="1">
        <f t="shared" si="6"/>
        <v>0</v>
      </c>
      <c r="I450" s="1" t="s">
        <v>22</v>
      </c>
      <c r="J450" s="1" t="s">
        <v>0</v>
      </c>
    </row>
    <row r="451" spans="1:10" x14ac:dyDescent="0.25">
      <c r="A451" s="1">
        <v>2964489</v>
      </c>
      <c r="B451" s="1" t="s">
        <v>935</v>
      </c>
      <c r="C451" s="1" t="s">
        <v>22</v>
      </c>
      <c r="D451" s="1" t="s">
        <v>936</v>
      </c>
      <c r="E451" s="2">
        <v>0</v>
      </c>
      <c r="F451" s="1">
        <v>4</v>
      </c>
      <c r="G451" s="1" t="s">
        <v>74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x14ac:dyDescent="0.25">
      <c r="A452" s="1">
        <v>2964490</v>
      </c>
      <c r="B452" s="1" t="s">
        <v>937</v>
      </c>
      <c r="C452" s="1" t="s">
        <v>22</v>
      </c>
      <c r="D452" s="1" t="s">
        <v>938</v>
      </c>
      <c r="E452" s="1">
        <f>ROUND(H453+H469+H514,2)</f>
        <v>0</v>
      </c>
      <c r="F452" s="1">
        <v>1</v>
      </c>
      <c r="G452" s="1" t="s">
        <v>0</v>
      </c>
      <c r="H452" s="1">
        <f t="shared" si="7"/>
        <v>0</v>
      </c>
      <c r="I452" s="1" t="s">
        <v>22</v>
      </c>
      <c r="J452" s="1" t="s">
        <v>0</v>
      </c>
    </row>
    <row r="453" spans="1:10" x14ac:dyDescent="0.25">
      <c r="A453" s="1">
        <v>2964491</v>
      </c>
      <c r="B453" s="1" t="s">
        <v>939</v>
      </c>
      <c r="C453" s="1" t="s">
        <v>31</v>
      </c>
      <c r="D453" s="1" t="s">
        <v>32</v>
      </c>
      <c r="E453" s="1">
        <f>ROUND(H454+H466,2)</f>
        <v>0</v>
      </c>
      <c r="F453" s="1">
        <v>1</v>
      </c>
      <c r="G453" s="1" t="s">
        <v>0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2964492</v>
      </c>
      <c r="B454" s="1" t="s">
        <v>940</v>
      </c>
      <c r="C454" s="1">
        <v>9</v>
      </c>
      <c r="D454" s="1" t="s">
        <v>105</v>
      </c>
      <c r="E454" s="1">
        <f>ROUND(H455+H456+H457+H458+H459+H460+H461+H462+H463+H464+H465,2)</f>
        <v>0</v>
      </c>
      <c r="F454" s="1">
        <v>1</v>
      </c>
      <c r="G454" s="1" t="s">
        <v>0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2964493</v>
      </c>
      <c r="B455" s="1" t="s">
        <v>941</v>
      </c>
      <c r="C455" s="1" t="s">
        <v>22</v>
      </c>
      <c r="D455" s="1" t="s">
        <v>942</v>
      </c>
      <c r="E455" s="2">
        <v>0</v>
      </c>
      <c r="F455" s="1">
        <v>50</v>
      </c>
      <c r="G455" s="1" t="s">
        <v>36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2964494</v>
      </c>
      <c r="B456" s="1" t="s">
        <v>943</v>
      </c>
      <c r="C456" s="1" t="s">
        <v>22</v>
      </c>
      <c r="D456" s="1" t="s">
        <v>944</v>
      </c>
      <c r="E456" s="2">
        <v>0</v>
      </c>
      <c r="F456" s="1">
        <v>2000</v>
      </c>
      <c r="G456" s="1" t="s">
        <v>377</v>
      </c>
      <c r="H456" s="1">
        <f t="shared" si="7"/>
        <v>0</v>
      </c>
      <c r="I456" s="1" t="s">
        <v>22</v>
      </c>
      <c r="J456" s="1" t="s">
        <v>0</v>
      </c>
    </row>
    <row r="457" spans="1:10" ht="30" x14ac:dyDescent="0.25">
      <c r="A457" s="1">
        <v>2964495</v>
      </c>
      <c r="B457" s="1" t="s">
        <v>945</v>
      </c>
      <c r="C457" s="1" t="s">
        <v>22</v>
      </c>
      <c r="D457" s="1" t="s">
        <v>946</v>
      </c>
      <c r="E457" s="2">
        <v>0</v>
      </c>
      <c r="F457" s="1">
        <v>161</v>
      </c>
      <c r="G457" s="1" t="s">
        <v>74</v>
      </c>
      <c r="H457" s="1">
        <f t="shared" si="7"/>
        <v>0</v>
      </c>
      <c r="I457" s="1" t="s">
        <v>22</v>
      </c>
      <c r="J457" s="1" t="s">
        <v>0</v>
      </c>
    </row>
    <row r="458" spans="1:10" ht="45" x14ac:dyDescent="0.25">
      <c r="A458" s="1">
        <v>2964496</v>
      </c>
      <c r="B458" s="1" t="s">
        <v>947</v>
      </c>
      <c r="C458" s="1" t="s">
        <v>22</v>
      </c>
      <c r="D458" s="1" t="s">
        <v>948</v>
      </c>
      <c r="E458" s="2">
        <v>0</v>
      </c>
      <c r="F458" s="1">
        <v>1100</v>
      </c>
      <c r="G458" s="1" t="s">
        <v>71</v>
      </c>
      <c r="H458" s="1">
        <f t="shared" si="7"/>
        <v>0</v>
      </c>
      <c r="I458" s="1" t="s">
        <v>22</v>
      </c>
      <c r="J458" s="1" t="s">
        <v>0</v>
      </c>
    </row>
    <row r="459" spans="1:10" x14ac:dyDescent="0.25">
      <c r="A459" s="1">
        <v>2964497</v>
      </c>
      <c r="B459" s="1" t="s">
        <v>949</v>
      </c>
      <c r="C459" s="1" t="s">
        <v>22</v>
      </c>
      <c r="D459" s="1" t="s">
        <v>950</v>
      </c>
      <c r="E459" s="2">
        <v>0</v>
      </c>
      <c r="F459" s="1">
        <v>5</v>
      </c>
      <c r="G459" s="1" t="s">
        <v>74</v>
      </c>
      <c r="H459" s="1">
        <f t="shared" si="7"/>
        <v>0</v>
      </c>
      <c r="I459" s="1" t="s">
        <v>22</v>
      </c>
      <c r="J459" s="1" t="s">
        <v>0</v>
      </c>
    </row>
    <row r="460" spans="1:10" ht="30" x14ac:dyDescent="0.25">
      <c r="A460" s="1">
        <v>2964498</v>
      </c>
      <c r="B460" s="1" t="s">
        <v>951</v>
      </c>
      <c r="C460" s="1" t="s">
        <v>22</v>
      </c>
      <c r="D460" s="1" t="s">
        <v>952</v>
      </c>
      <c r="E460" s="2">
        <v>0</v>
      </c>
      <c r="F460" s="1">
        <v>4.681</v>
      </c>
      <c r="G460" s="1" t="s">
        <v>50</v>
      </c>
      <c r="H460" s="1">
        <f t="shared" si="7"/>
        <v>0</v>
      </c>
      <c r="I460" s="1" t="s">
        <v>22</v>
      </c>
      <c r="J460" s="1" t="s">
        <v>0</v>
      </c>
    </row>
    <row r="461" spans="1:10" ht="30" x14ac:dyDescent="0.25">
      <c r="A461" s="1">
        <v>2964499</v>
      </c>
      <c r="B461" s="1" t="s">
        <v>953</v>
      </c>
      <c r="C461" s="1" t="s">
        <v>22</v>
      </c>
      <c r="D461" s="1" t="s">
        <v>954</v>
      </c>
      <c r="E461" s="2">
        <v>0</v>
      </c>
      <c r="F461" s="1">
        <v>83.983999999999995</v>
      </c>
      <c r="G461" s="1" t="s">
        <v>50</v>
      </c>
      <c r="H461" s="1">
        <f t="shared" si="7"/>
        <v>0</v>
      </c>
      <c r="I461" s="1" t="s">
        <v>22</v>
      </c>
      <c r="J461" s="1" t="s">
        <v>0</v>
      </c>
    </row>
    <row r="462" spans="1:10" x14ac:dyDescent="0.25">
      <c r="A462" s="1">
        <v>2964500</v>
      </c>
      <c r="B462" s="1" t="s">
        <v>955</v>
      </c>
      <c r="C462" s="1" t="s">
        <v>22</v>
      </c>
      <c r="D462" s="1" t="s">
        <v>147</v>
      </c>
      <c r="E462" s="2">
        <v>0</v>
      </c>
      <c r="F462" s="1">
        <v>4.681</v>
      </c>
      <c r="G462" s="1" t="s">
        <v>50</v>
      </c>
      <c r="H462" s="1">
        <f t="shared" si="7"/>
        <v>0</v>
      </c>
      <c r="I462" s="1" t="s">
        <v>22</v>
      </c>
      <c r="J462" s="1" t="s">
        <v>0</v>
      </c>
    </row>
    <row r="463" spans="1:10" ht="30" x14ac:dyDescent="0.25">
      <c r="A463" s="1">
        <v>2964501</v>
      </c>
      <c r="B463" s="1" t="s">
        <v>956</v>
      </c>
      <c r="C463" s="1" t="s">
        <v>22</v>
      </c>
      <c r="D463" s="1" t="s">
        <v>957</v>
      </c>
      <c r="E463" s="2">
        <v>0</v>
      </c>
      <c r="F463" s="1">
        <v>200.99600000000001</v>
      </c>
      <c r="G463" s="1" t="s">
        <v>50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2964502</v>
      </c>
      <c r="B464" s="1" t="s">
        <v>958</v>
      </c>
      <c r="C464" s="1" t="s">
        <v>22</v>
      </c>
      <c r="D464" s="1" t="s">
        <v>959</v>
      </c>
      <c r="E464" s="2">
        <v>0</v>
      </c>
      <c r="F464" s="1">
        <v>4.681</v>
      </c>
      <c r="G464" s="1" t="s">
        <v>50</v>
      </c>
      <c r="H464" s="1">
        <f t="shared" si="7"/>
        <v>0</v>
      </c>
      <c r="I464" s="1" t="s">
        <v>22</v>
      </c>
      <c r="J464" s="1" t="s">
        <v>0</v>
      </c>
    </row>
    <row r="465" spans="1:10" ht="30" x14ac:dyDescent="0.25">
      <c r="A465" s="1">
        <v>2964503</v>
      </c>
      <c r="B465" s="1" t="s">
        <v>960</v>
      </c>
      <c r="C465" s="1" t="s">
        <v>22</v>
      </c>
      <c r="D465" s="1" t="s">
        <v>961</v>
      </c>
      <c r="E465" s="2">
        <v>0</v>
      </c>
      <c r="F465" s="1">
        <v>4.681</v>
      </c>
      <c r="G465" s="1" t="s">
        <v>50</v>
      </c>
      <c r="H465" s="1">
        <f t="shared" si="7"/>
        <v>0</v>
      </c>
      <c r="I465" s="1" t="s">
        <v>22</v>
      </c>
      <c r="J465" s="1" t="s">
        <v>0</v>
      </c>
    </row>
    <row r="466" spans="1:10" x14ac:dyDescent="0.25">
      <c r="A466" s="1">
        <v>2964504</v>
      </c>
      <c r="B466" s="1" t="s">
        <v>962</v>
      </c>
      <c r="C466" s="1">
        <v>99</v>
      </c>
      <c r="D466" s="1" t="s">
        <v>155</v>
      </c>
      <c r="E466" s="1">
        <f>ROUND(H467+H468,2)</f>
        <v>0</v>
      </c>
      <c r="F466" s="1">
        <v>1</v>
      </c>
      <c r="G466" s="1" t="s">
        <v>0</v>
      </c>
      <c r="H466" s="1">
        <f t="shared" si="7"/>
        <v>0</v>
      </c>
      <c r="I466" s="1" t="s">
        <v>22</v>
      </c>
      <c r="J466" s="1" t="s">
        <v>0</v>
      </c>
    </row>
    <row r="467" spans="1:10" x14ac:dyDescent="0.25">
      <c r="A467" s="1">
        <v>2964505</v>
      </c>
      <c r="B467" s="1" t="s">
        <v>963</v>
      </c>
      <c r="C467" s="1" t="s">
        <v>22</v>
      </c>
      <c r="D467" s="1" t="s">
        <v>964</v>
      </c>
      <c r="E467" s="2">
        <v>0</v>
      </c>
      <c r="F467" s="1">
        <v>8.2000000000000003E-2</v>
      </c>
      <c r="G467" s="1" t="s">
        <v>50</v>
      </c>
      <c r="H467" s="1">
        <f t="shared" si="7"/>
        <v>0</v>
      </c>
      <c r="I467" s="1" t="s">
        <v>22</v>
      </c>
      <c r="J467" s="1" t="s">
        <v>0</v>
      </c>
    </row>
    <row r="468" spans="1:10" ht="30" x14ac:dyDescent="0.25">
      <c r="A468" s="1">
        <v>2964506</v>
      </c>
      <c r="B468" s="1" t="s">
        <v>965</v>
      </c>
      <c r="C468" s="1" t="s">
        <v>22</v>
      </c>
      <c r="D468" s="1" t="s">
        <v>966</v>
      </c>
      <c r="E468" s="2">
        <v>0</v>
      </c>
      <c r="F468" s="1">
        <v>8.2000000000000003E-2</v>
      </c>
      <c r="G468" s="1" t="s">
        <v>50</v>
      </c>
      <c r="H468" s="1">
        <f t="shared" si="7"/>
        <v>0</v>
      </c>
      <c r="I468" s="1" t="s">
        <v>22</v>
      </c>
      <c r="J468" s="1" t="s">
        <v>0</v>
      </c>
    </row>
    <row r="469" spans="1:10" x14ac:dyDescent="0.25">
      <c r="A469" s="1">
        <v>2964507</v>
      </c>
      <c r="B469" s="1" t="s">
        <v>967</v>
      </c>
      <c r="C469" s="1" t="s">
        <v>968</v>
      </c>
      <c r="D469" s="1" t="s">
        <v>969</v>
      </c>
      <c r="E469" s="1">
        <f>ROUND(H470,2)</f>
        <v>0</v>
      </c>
      <c r="F469" s="1">
        <v>1</v>
      </c>
      <c r="G469" s="1" t="s">
        <v>0</v>
      </c>
      <c r="H469" s="1">
        <f t="shared" si="7"/>
        <v>0</v>
      </c>
      <c r="I469" s="1" t="s">
        <v>22</v>
      </c>
      <c r="J469" s="1" t="s">
        <v>0</v>
      </c>
    </row>
    <row r="470" spans="1:10" x14ac:dyDescent="0.25">
      <c r="A470" s="1">
        <v>2964508</v>
      </c>
      <c r="B470" s="1" t="s">
        <v>970</v>
      </c>
      <c r="C470" s="1" t="s">
        <v>971</v>
      </c>
      <c r="D470" s="1" t="s">
        <v>972</v>
      </c>
      <c r="E470" s="1">
        <f>ROUND(H471+H472+H473+H474+H475+H476+H477+H478+H479+H480+H481+H482+H483+H484+H485+H486+H487+H488+H489+H490+H491+H492+H493+H494+H495+H496+H497+H498+H499+H500+H501+H502+H503+H504+H505+H506+H507+H508+H509+H510+H511+H512+H513,2)</f>
        <v>0</v>
      </c>
      <c r="F470" s="1">
        <v>1</v>
      </c>
      <c r="G470" s="1" t="s">
        <v>0</v>
      </c>
      <c r="H470" s="1">
        <f t="shared" si="7"/>
        <v>0</v>
      </c>
      <c r="I470" s="1" t="s">
        <v>22</v>
      </c>
      <c r="J470" s="1" t="s">
        <v>0</v>
      </c>
    </row>
    <row r="471" spans="1:10" x14ac:dyDescent="0.25">
      <c r="A471" s="1">
        <v>2964509</v>
      </c>
      <c r="B471" s="1" t="s">
        <v>973</v>
      </c>
      <c r="C471" s="1" t="s">
        <v>22</v>
      </c>
      <c r="D471" s="1" t="s">
        <v>974</v>
      </c>
      <c r="E471" s="2">
        <v>0</v>
      </c>
      <c r="F471" s="1">
        <v>1000</v>
      </c>
      <c r="G471" s="1" t="s">
        <v>74</v>
      </c>
      <c r="H471" s="1">
        <f t="shared" si="7"/>
        <v>0</v>
      </c>
      <c r="I471" s="1" t="s">
        <v>22</v>
      </c>
      <c r="J471" s="1" t="s">
        <v>0</v>
      </c>
    </row>
    <row r="472" spans="1:10" x14ac:dyDescent="0.25">
      <c r="A472" s="1">
        <v>2964510</v>
      </c>
      <c r="B472" s="1" t="s">
        <v>975</v>
      </c>
      <c r="C472" s="1" t="s">
        <v>22</v>
      </c>
      <c r="D472" s="1" t="s">
        <v>976</v>
      </c>
      <c r="E472" s="2">
        <v>0</v>
      </c>
      <c r="F472" s="1">
        <v>1000</v>
      </c>
      <c r="G472" s="1" t="s">
        <v>74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2964511</v>
      </c>
      <c r="B473" s="1" t="s">
        <v>977</v>
      </c>
      <c r="C473" s="1" t="s">
        <v>22</v>
      </c>
      <c r="D473" s="1" t="s">
        <v>978</v>
      </c>
      <c r="E473" s="2">
        <v>0</v>
      </c>
      <c r="F473" s="1">
        <v>10</v>
      </c>
      <c r="G473" s="1" t="s">
        <v>74</v>
      </c>
      <c r="H473" s="1">
        <f t="shared" si="7"/>
        <v>0</v>
      </c>
      <c r="I473" s="1" t="s">
        <v>22</v>
      </c>
      <c r="J473" s="1" t="s">
        <v>0</v>
      </c>
    </row>
    <row r="474" spans="1:10" x14ac:dyDescent="0.25">
      <c r="A474" s="1">
        <v>2964512</v>
      </c>
      <c r="B474" s="1" t="s">
        <v>979</v>
      </c>
      <c r="C474" s="1" t="s">
        <v>22</v>
      </c>
      <c r="D474" s="1" t="s">
        <v>980</v>
      </c>
      <c r="E474" s="2">
        <v>0</v>
      </c>
      <c r="F474" s="1">
        <v>10</v>
      </c>
      <c r="G474" s="1" t="s">
        <v>74</v>
      </c>
      <c r="H474" s="1">
        <f t="shared" si="7"/>
        <v>0</v>
      </c>
      <c r="I474" s="1" t="s">
        <v>22</v>
      </c>
      <c r="J474" s="1" t="s">
        <v>0</v>
      </c>
    </row>
    <row r="475" spans="1:10" x14ac:dyDescent="0.25">
      <c r="A475" s="1">
        <v>2964513</v>
      </c>
      <c r="B475" s="1" t="s">
        <v>981</v>
      </c>
      <c r="C475" s="1" t="s">
        <v>22</v>
      </c>
      <c r="D475" s="1" t="s">
        <v>982</v>
      </c>
      <c r="E475" s="2">
        <v>0</v>
      </c>
      <c r="F475" s="1">
        <v>10</v>
      </c>
      <c r="G475" s="1" t="s">
        <v>74</v>
      </c>
      <c r="H475" s="1">
        <f t="shared" si="7"/>
        <v>0</v>
      </c>
      <c r="I475" s="1" t="s">
        <v>22</v>
      </c>
      <c r="J475" s="1" t="s">
        <v>0</v>
      </c>
    </row>
    <row r="476" spans="1:10" ht="30" x14ac:dyDescent="0.25">
      <c r="A476" s="1">
        <v>2964514</v>
      </c>
      <c r="B476" s="1" t="s">
        <v>983</v>
      </c>
      <c r="C476" s="1" t="s">
        <v>22</v>
      </c>
      <c r="D476" s="1" t="s">
        <v>984</v>
      </c>
      <c r="E476" s="2">
        <v>0</v>
      </c>
      <c r="F476" s="1">
        <v>200</v>
      </c>
      <c r="G476" s="1" t="s">
        <v>71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2964515</v>
      </c>
      <c r="B477" s="1" t="s">
        <v>985</v>
      </c>
      <c r="C477" s="1" t="s">
        <v>22</v>
      </c>
      <c r="D477" s="1" t="s">
        <v>986</v>
      </c>
      <c r="E477" s="2">
        <v>0</v>
      </c>
      <c r="F477" s="1">
        <v>200</v>
      </c>
      <c r="G477" s="1" t="s">
        <v>71</v>
      </c>
      <c r="H477" s="1">
        <f t="shared" si="7"/>
        <v>0</v>
      </c>
      <c r="I477" s="1" t="s">
        <v>22</v>
      </c>
      <c r="J477" s="1" t="s">
        <v>0</v>
      </c>
    </row>
    <row r="478" spans="1:10" x14ac:dyDescent="0.25">
      <c r="A478" s="1">
        <v>2964516</v>
      </c>
      <c r="B478" s="1" t="s">
        <v>987</v>
      </c>
      <c r="C478" s="1" t="s">
        <v>22</v>
      </c>
      <c r="D478" s="1" t="s">
        <v>988</v>
      </c>
      <c r="E478" s="2">
        <v>0</v>
      </c>
      <c r="F478" s="1">
        <v>80</v>
      </c>
      <c r="G478" s="1" t="s">
        <v>74</v>
      </c>
      <c r="H478" s="1">
        <f t="shared" si="7"/>
        <v>0</v>
      </c>
      <c r="I478" s="1" t="s">
        <v>22</v>
      </c>
      <c r="J478" s="1" t="s">
        <v>0</v>
      </c>
    </row>
    <row r="479" spans="1:10" x14ac:dyDescent="0.25">
      <c r="A479" s="1">
        <v>2964517</v>
      </c>
      <c r="B479" s="1" t="s">
        <v>989</v>
      </c>
      <c r="C479" s="1" t="s">
        <v>22</v>
      </c>
      <c r="D479" s="1" t="s">
        <v>990</v>
      </c>
      <c r="E479" s="2">
        <v>0</v>
      </c>
      <c r="F479" s="1">
        <v>80</v>
      </c>
      <c r="G479" s="1" t="s">
        <v>74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2964518</v>
      </c>
      <c r="B480" s="1" t="s">
        <v>991</v>
      </c>
      <c r="C480" s="1" t="s">
        <v>22</v>
      </c>
      <c r="D480" s="1" t="s">
        <v>992</v>
      </c>
      <c r="E480" s="2">
        <v>0</v>
      </c>
      <c r="F480" s="1">
        <v>81</v>
      </c>
      <c r="G480" s="1" t="s">
        <v>74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2964519</v>
      </c>
      <c r="B481" s="1" t="s">
        <v>993</v>
      </c>
      <c r="C481" s="1" t="s">
        <v>22</v>
      </c>
      <c r="D481" s="1" t="s">
        <v>994</v>
      </c>
      <c r="E481" s="2">
        <v>0</v>
      </c>
      <c r="F481" s="1">
        <v>81</v>
      </c>
      <c r="G481" s="1" t="s">
        <v>74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2964520</v>
      </c>
      <c r="B482" s="1" t="s">
        <v>995</v>
      </c>
      <c r="C482" s="1" t="s">
        <v>22</v>
      </c>
      <c r="D482" s="1" t="s">
        <v>996</v>
      </c>
      <c r="E482" s="2">
        <v>0</v>
      </c>
      <c r="F482" s="1">
        <v>156</v>
      </c>
      <c r="G482" s="1" t="s">
        <v>74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2964521</v>
      </c>
      <c r="B483" s="1" t="s">
        <v>997</v>
      </c>
      <c r="C483" s="1" t="s">
        <v>22</v>
      </c>
      <c r="D483" s="1" t="s">
        <v>998</v>
      </c>
      <c r="E483" s="2">
        <v>0</v>
      </c>
      <c r="F483" s="1">
        <v>38</v>
      </c>
      <c r="G483" s="1" t="s">
        <v>74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2964522</v>
      </c>
      <c r="B484" s="1" t="s">
        <v>999</v>
      </c>
      <c r="C484" s="1" t="s">
        <v>22</v>
      </c>
      <c r="D484" s="1" t="s">
        <v>1000</v>
      </c>
      <c r="E484" s="2">
        <v>0</v>
      </c>
      <c r="F484" s="1">
        <v>38</v>
      </c>
      <c r="G484" s="1" t="s">
        <v>74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2964523</v>
      </c>
      <c r="B485" s="1" t="s">
        <v>1001</v>
      </c>
      <c r="C485" s="1" t="s">
        <v>22</v>
      </c>
      <c r="D485" s="1" t="s">
        <v>1002</v>
      </c>
      <c r="E485" s="2">
        <v>0</v>
      </c>
      <c r="F485" s="1">
        <v>16</v>
      </c>
      <c r="G485" s="1" t="s">
        <v>74</v>
      </c>
      <c r="H485" s="1">
        <f t="shared" si="7"/>
        <v>0</v>
      </c>
      <c r="I485" s="1" t="s">
        <v>22</v>
      </c>
      <c r="J485" s="1" t="s">
        <v>0</v>
      </c>
    </row>
    <row r="486" spans="1:10" x14ac:dyDescent="0.25">
      <c r="A486" s="1">
        <v>2964524</v>
      </c>
      <c r="B486" s="1" t="s">
        <v>1003</v>
      </c>
      <c r="C486" s="1" t="s">
        <v>22</v>
      </c>
      <c r="D486" s="1" t="s">
        <v>1004</v>
      </c>
      <c r="E486" s="2">
        <v>0</v>
      </c>
      <c r="F486" s="1">
        <v>16</v>
      </c>
      <c r="G486" s="1" t="s">
        <v>74</v>
      </c>
      <c r="H486" s="1">
        <f t="shared" si="7"/>
        <v>0</v>
      </c>
      <c r="I486" s="1" t="s">
        <v>22</v>
      </c>
      <c r="J486" s="1" t="s">
        <v>0</v>
      </c>
    </row>
    <row r="487" spans="1:10" ht="30" x14ac:dyDescent="0.25">
      <c r="A487" s="1">
        <v>2964525</v>
      </c>
      <c r="B487" s="1" t="s">
        <v>1005</v>
      </c>
      <c r="C487" s="1" t="s">
        <v>22</v>
      </c>
      <c r="D487" s="1" t="s">
        <v>1006</v>
      </c>
      <c r="E487" s="2">
        <v>0</v>
      </c>
      <c r="F487" s="1">
        <v>25</v>
      </c>
      <c r="G487" s="1" t="s">
        <v>74</v>
      </c>
      <c r="H487" s="1">
        <f t="shared" si="7"/>
        <v>0</v>
      </c>
      <c r="I487" s="1" t="s">
        <v>22</v>
      </c>
      <c r="J487" s="1" t="s">
        <v>0</v>
      </c>
    </row>
    <row r="488" spans="1:10" x14ac:dyDescent="0.25">
      <c r="A488" s="1">
        <v>2964526</v>
      </c>
      <c r="B488" s="1" t="s">
        <v>1007</v>
      </c>
      <c r="C488" s="1" t="s">
        <v>22</v>
      </c>
      <c r="D488" s="1" t="s">
        <v>1008</v>
      </c>
      <c r="E488" s="2">
        <v>0</v>
      </c>
      <c r="F488" s="1">
        <v>25</v>
      </c>
      <c r="G488" s="1" t="s">
        <v>74</v>
      </c>
      <c r="H488" s="1">
        <f t="shared" si="7"/>
        <v>0</v>
      </c>
      <c r="I488" s="1" t="s">
        <v>22</v>
      </c>
      <c r="J488" s="1" t="s">
        <v>0</v>
      </c>
    </row>
    <row r="489" spans="1:10" x14ac:dyDescent="0.25">
      <c r="A489" s="1">
        <v>2964527</v>
      </c>
      <c r="B489" s="1" t="s">
        <v>1009</v>
      </c>
      <c r="C489" s="1" t="s">
        <v>22</v>
      </c>
      <c r="D489" s="1" t="s">
        <v>1010</v>
      </c>
      <c r="E489" s="2">
        <v>0</v>
      </c>
      <c r="F489" s="1">
        <v>80</v>
      </c>
      <c r="G489" s="1" t="s">
        <v>74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2964528</v>
      </c>
      <c r="B490" s="1" t="s">
        <v>1011</v>
      </c>
      <c r="C490" s="1" t="s">
        <v>22</v>
      </c>
      <c r="D490" s="1" t="s">
        <v>1012</v>
      </c>
      <c r="E490" s="2">
        <v>0</v>
      </c>
      <c r="F490" s="1">
        <v>1</v>
      </c>
      <c r="G490" s="1" t="s">
        <v>74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2964529</v>
      </c>
      <c r="B491" s="1" t="s">
        <v>1013</v>
      </c>
      <c r="C491" s="1" t="s">
        <v>22</v>
      </c>
      <c r="D491" s="1" t="s">
        <v>1014</v>
      </c>
      <c r="E491" s="2">
        <v>0</v>
      </c>
      <c r="F491" s="1">
        <v>1</v>
      </c>
      <c r="G491" s="1" t="s">
        <v>74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2964530</v>
      </c>
      <c r="B492" s="1" t="s">
        <v>1015</v>
      </c>
      <c r="C492" s="1" t="s">
        <v>22</v>
      </c>
      <c r="D492" s="1" t="s">
        <v>1016</v>
      </c>
      <c r="E492" s="2">
        <v>0</v>
      </c>
      <c r="F492" s="1">
        <v>427</v>
      </c>
      <c r="G492" s="1" t="s">
        <v>74</v>
      </c>
      <c r="H492" s="1">
        <f t="shared" si="7"/>
        <v>0</v>
      </c>
      <c r="I492" s="1" t="s">
        <v>22</v>
      </c>
      <c r="J492" s="1" t="s">
        <v>0</v>
      </c>
    </row>
    <row r="493" spans="1:10" ht="30" x14ac:dyDescent="0.25">
      <c r="A493" s="1">
        <v>2964531</v>
      </c>
      <c r="B493" s="1" t="s">
        <v>1017</v>
      </c>
      <c r="C493" s="1" t="s">
        <v>22</v>
      </c>
      <c r="D493" s="1" t="s">
        <v>1018</v>
      </c>
      <c r="E493" s="2">
        <v>0</v>
      </c>
      <c r="F493" s="1">
        <v>131</v>
      </c>
      <c r="G493" s="1" t="s">
        <v>74</v>
      </c>
      <c r="H493" s="1">
        <f t="shared" si="7"/>
        <v>0</v>
      </c>
      <c r="I493" s="1" t="s">
        <v>22</v>
      </c>
      <c r="J493" s="1" t="s">
        <v>0</v>
      </c>
    </row>
    <row r="494" spans="1:10" ht="30" x14ac:dyDescent="0.25">
      <c r="A494" s="1">
        <v>2964532</v>
      </c>
      <c r="B494" s="1" t="s">
        <v>1019</v>
      </c>
      <c r="C494" s="1" t="s">
        <v>22</v>
      </c>
      <c r="D494" s="1" t="s">
        <v>1020</v>
      </c>
      <c r="E494" s="2">
        <v>0</v>
      </c>
      <c r="F494" s="1">
        <v>186</v>
      </c>
      <c r="G494" s="1" t="s">
        <v>74</v>
      </c>
      <c r="H494" s="1">
        <f t="shared" si="7"/>
        <v>0</v>
      </c>
      <c r="I494" s="1" t="s">
        <v>22</v>
      </c>
      <c r="J494" s="1" t="s">
        <v>0</v>
      </c>
    </row>
    <row r="495" spans="1:10" ht="30" x14ac:dyDescent="0.25">
      <c r="A495" s="1">
        <v>2964533</v>
      </c>
      <c r="B495" s="1" t="s">
        <v>1021</v>
      </c>
      <c r="C495" s="1" t="s">
        <v>22</v>
      </c>
      <c r="D495" s="1" t="s">
        <v>1022</v>
      </c>
      <c r="E495" s="2">
        <v>0</v>
      </c>
      <c r="F495" s="1">
        <v>86</v>
      </c>
      <c r="G495" s="1" t="s">
        <v>74</v>
      </c>
      <c r="H495" s="1">
        <f t="shared" si="7"/>
        <v>0</v>
      </c>
      <c r="I495" s="1" t="s">
        <v>22</v>
      </c>
      <c r="J495" s="1" t="s">
        <v>0</v>
      </c>
    </row>
    <row r="496" spans="1:10" ht="30" x14ac:dyDescent="0.25">
      <c r="A496" s="1">
        <v>2964534</v>
      </c>
      <c r="B496" s="1" t="s">
        <v>1023</v>
      </c>
      <c r="C496" s="1" t="s">
        <v>22</v>
      </c>
      <c r="D496" s="1" t="s">
        <v>1024</v>
      </c>
      <c r="E496" s="2">
        <v>0</v>
      </c>
      <c r="F496" s="1">
        <v>6</v>
      </c>
      <c r="G496" s="1" t="s">
        <v>74</v>
      </c>
      <c r="H496" s="1">
        <f t="shared" si="7"/>
        <v>0</v>
      </c>
      <c r="I496" s="1" t="s">
        <v>22</v>
      </c>
      <c r="J496" s="1" t="s">
        <v>0</v>
      </c>
    </row>
    <row r="497" spans="1:10" x14ac:dyDescent="0.25">
      <c r="A497" s="1">
        <v>2964535</v>
      </c>
      <c r="B497" s="1" t="s">
        <v>1025</v>
      </c>
      <c r="C497" s="1" t="s">
        <v>22</v>
      </c>
      <c r="D497" s="1" t="s">
        <v>1026</v>
      </c>
      <c r="E497" s="2">
        <v>0</v>
      </c>
      <c r="F497" s="1">
        <v>4</v>
      </c>
      <c r="G497" s="1" t="s">
        <v>74</v>
      </c>
      <c r="H497" s="1">
        <f t="shared" si="7"/>
        <v>0</v>
      </c>
      <c r="I497" s="1" t="s">
        <v>22</v>
      </c>
      <c r="J497" s="1" t="s">
        <v>0</v>
      </c>
    </row>
    <row r="498" spans="1:10" ht="30" x14ac:dyDescent="0.25">
      <c r="A498" s="1">
        <v>2964536</v>
      </c>
      <c r="B498" s="1" t="s">
        <v>1027</v>
      </c>
      <c r="C498" s="1" t="s">
        <v>22</v>
      </c>
      <c r="D498" s="1" t="s">
        <v>1028</v>
      </c>
      <c r="E498" s="2">
        <v>0</v>
      </c>
      <c r="F498" s="1">
        <v>14</v>
      </c>
      <c r="G498" s="1" t="s">
        <v>74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2964537</v>
      </c>
      <c r="B499" s="1" t="s">
        <v>1029</v>
      </c>
      <c r="C499" s="1" t="s">
        <v>22</v>
      </c>
      <c r="D499" s="1" t="s">
        <v>1030</v>
      </c>
      <c r="E499" s="2">
        <v>0</v>
      </c>
      <c r="F499" s="1">
        <v>35</v>
      </c>
      <c r="G499" s="1" t="s">
        <v>74</v>
      </c>
      <c r="H499" s="1">
        <f t="shared" si="7"/>
        <v>0</v>
      </c>
      <c r="I499" s="1" t="s">
        <v>22</v>
      </c>
      <c r="J499" s="1" t="s">
        <v>0</v>
      </c>
    </row>
    <row r="500" spans="1:10" ht="30" x14ac:dyDescent="0.25">
      <c r="A500" s="1">
        <v>2964538</v>
      </c>
      <c r="B500" s="1" t="s">
        <v>1031</v>
      </c>
      <c r="C500" s="1" t="s">
        <v>22</v>
      </c>
      <c r="D500" s="1" t="s">
        <v>1032</v>
      </c>
      <c r="E500" s="2">
        <v>0</v>
      </c>
      <c r="F500" s="1">
        <v>21</v>
      </c>
      <c r="G500" s="1" t="s">
        <v>74</v>
      </c>
      <c r="H500" s="1">
        <f t="shared" si="7"/>
        <v>0</v>
      </c>
      <c r="I500" s="1" t="s">
        <v>22</v>
      </c>
      <c r="J500" s="1" t="s">
        <v>0</v>
      </c>
    </row>
    <row r="501" spans="1:10" x14ac:dyDescent="0.25">
      <c r="A501" s="1">
        <v>2964539</v>
      </c>
      <c r="B501" s="1" t="s">
        <v>1033</v>
      </c>
      <c r="C501" s="1" t="s">
        <v>22</v>
      </c>
      <c r="D501" s="1" t="s">
        <v>1034</v>
      </c>
      <c r="E501" s="2">
        <v>0</v>
      </c>
      <c r="F501" s="1">
        <v>14</v>
      </c>
      <c r="G501" s="1" t="s">
        <v>74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2964540</v>
      </c>
      <c r="B502" s="1" t="s">
        <v>1035</v>
      </c>
      <c r="C502" s="1" t="s">
        <v>22</v>
      </c>
      <c r="D502" s="1" t="s">
        <v>1036</v>
      </c>
      <c r="E502" s="2">
        <v>0</v>
      </c>
      <c r="F502" s="1">
        <v>3250</v>
      </c>
      <c r="G502" s="1" t="s">
        <v>71</v>
      </c>
      <c r="H502" s="1">
        <f t="shared" si="7"/>
        <v>0</v>
      </c>
      <c r="I502" s="1" t="s">
        <v>22</v>
      </c>
      <c r="J502" s="1" t="s">
        <v>0</v>
      </c>
    </row>
    <row r="503" spans="1:10" x14ac:dyDescent="0.25">
      <c r="A503" s="1">
        <v>2964541</v>
      </c>
      <c r="B503" s="1" t="s">
        <v>1037</v>
      </c>
      <c r="C503" s="1" t="s">
        <v>22</v>
      </c>
      <c r="D503" s="1" t="s">
        <v>1038</v>
      </c>
      <c r="E503" s="2">
        <v>0</v>
      </c>
      <c r="F503" s="1">
        <v>2800</v>
      </c>
      <c r="G503" s="1" t="s">
        <v>71</v>
      </c>
      <c r="H503" s="1">
        <f t="shared" si="7"/>
        <v>0</v>
      </c>
      <c r="I503" s="1" t="s">
        <v>22</v>
      </c>
      <c r="J503" s="1" t="s">
        <v>0</v>
      </c>
    </row>
    <row r="504" spans="1:10" x14ac:dyDescent="0.25">
      <c r="A504" s="1">
        <v>2964542</v>
      </c>
      <c r="B504" s="1" t="s">
        <v>1039</v>
      </c>
      <c r="C504" s="1" t="s">
        <v>22</v>
      </c>
      <c r="D504" s="1" t="s">
        <v>1040</v>
      </c>
      <c r="E504" s="2">
        <v>0</v>
      </c>
      <c r="F504" s="1">
        <v>150</v>
      </c>
      <c r="G504" s="1" t="s">
        <v>71</v>
      </c>
      <c r="H504" s="1">
        <f t="shared" si="7"/>
        <v>0</v>
      </c>
      <c r="I504" s="1" t="s">
        <v>22</v>
      </c>
      <c r="J504" s="1" t="s">
        <v>0</v>
      </c>
    </row>
    <row r="505" spans="1:10" ht="30" x14ac:dyDescent="0.25">
      <c r="A505" s="1">
        <v>2964543</v>
      </c>
      <c r="B505" s="1" t="s">
        <v>1041</v>
      </c>
      <c r="C505" s="1" t="s">
        <v>22</v>
      </c>
      <c r="D505" s="1" t="s">
        <v>1042</v>
      </c>
      <c r="E505" s="2">
        <v>0</v>
      </c>
      <c r="F505" s="1">
        <v>300</v>
      </c>
      <c r="G505" s="1" t="s">
        <v>71</v>
      </c>
      <c r="H505" s="1">
        <f t="shared" si="7"/>
        <v>0</v>
      </c>
      <c r="I505" s="1" t="s">
        <v>22</v>
      </c>
      <c r="J505" s="1" t="s">
        <v>0</v>
      </c>
    </row>
    <row r="506" spans="1:10" ht="30" x14ac:dyDescent="0.25">
      <c r="A506" s="1">
        <v>2964544</v>
      </c>
      <c r="B506" s="1" t="s">
        <v>1043</v>
      </c>
      <c r="C506" s="1" t="s">
        <v>22</v>
      </c>
      <c r="D506" s="1" t="s">
        <v>1044</v>
      </c>
      <c r="E506" s="2">
        <v>0</v>
      </c>
      <c r="F506" s="1">
        <v>100</v>
      </c>
      <c r="G506" s="1" t="s">
        <v>71</v>
      </c>
      <c r="H506" s="1">
        <f t="shared" si="7"/>
        <v>0</v>
      </c>
      <c r="I506" s="1" t="s">
        <v>22</v>
      </c>
      <c r="J506" s="1" t="s">
        <v>0</v>
      </c>
    </row>
    <row r="507" spans="1:10" x14ac:dyDescent="0.25">
      <c r="A507" s="1">
        <v>2964545</v>
      </c>
      <c r="B507" s="1" t="s">
        <v>1045</v>
      </c>
      <c r="C507" s="1" t="s">
        <v>22</v>
      </c>
      <c r="D507" s="1" t="s">
        <v>1046</v>
      </c>
      <c r="E507" s="2">
        <v>0</v>
      </c>
      <c r="F507" s="1">
        <v>100</v>
      </c>
      <c r="G507" s="1" t="s">
        <v>71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2964546</v>
      </c>
      <c r="B508" s="1" t="s">
        <v>1047</v>
      </c>
      <c r="C508" s="1" t="s">
        <v>22</v>
      </c>
      <c r="D508" s="1" t="s">
        <v>1048</v>
      </c>
      <c r="E508" s="2">
        <v>0</v>
      </c>
      <c r="F508" s="1">
        <v>1500</v>
      </c>
      <c r="G508" s="1" t="s">
        <v>71</v>
      </c>
      <c r="H508" s="1">
        <f t="shared" si="7"/>
        <v>0</v>
      </c>
      <c r="I508" s="1" t="s">
        <v>22</v>
      </c>
      <c r="J508" s="1" t="s">
        <v>0</v>
      </c>
    </row>
    <row r="509" spans="1:10" x14ac:dyDescent="0.25">
      <c r="A509" s="1">
        <v>2964547</v>
      </c>
      <c r="B509" s="1" t="s">
        <v>1049</v>
      </c>
      <c r="C509" s="1" t="s">
        <v>22</v>
      </c>
      <c r="D509" s="1" t="s">
        <v>1050</v>
      </c>
      <c r="E509" s="2">
        <v>0</v>
      </c>
      <c r="F509" s="1">
        <v>1500</v>
      </c>
      <c r="G509" s="1" t="s">
        <v>71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2964548</v>
      </c>
      <c r="B510" s="1" t="s">
        <v>1051</v>
      </c>
      <c r="C510" s="1" t="s">
        <v>22</v>
      </c>
      <c r="D510" s="1" t="s">
        <v>1052</v>
      </c>
      <c r="E510" s="2">
        <v>0</v>
      </c>
      <c r="F510" s="1">
        <v>80</v>
      </c>
      <c r="G510" s="1" t="s">
        <v>74</v>
      </c>
      <c r="H510" s="1">
        <f t="shared" si="7"/>
        <v>0</v>
      </c>
      <c r="I510" s="1" t="s">
        <v>22</v>
      </c>
      <c r="J510" s="1" t="s">
        <v>0</v>
      </c>
    </row>
    <row r="511" spans="1:10" ht="30" x14ac:dyDescent="0.25">
      <c r="A511" s="1">
        <v>2964549</v>
      </c>
      <c r="B511" s="1" t="s">
        <v>1053</v>
      </c>
      <c r="C511" s="1" t="s">
        <v>22</v>
      </c>
      <c r="D511" s="1" t="s">
        <v>1054</v>
      </c>
      <c r="E511" s="2">
        <v>0</v>
      </c>
      <c r="F511" s="1">
        <v>400</v>
      </c>
      <c r="G511" s="1" t="s">
        <v>74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2964550</v>
      </c>
      <c r="B512" s="1" t="s">
        <v>1055</v>
      </c>
      <c r="C512" s="1" t="s">
        <v>22</v>
      </c>
      <c r="D512" s="1" t="s">
        <v>1056</v>
      </c>
      <c r="E512" s="2">
        <v>0</v>
      </c>
      <c r="F512" s="1">
        <v>700</v>
      </c>
      <c r="G512" s="1" t="s">
        <v>71</v>
      </c>
      <c r="H512" s="1">
        <f t="shared" si="7"/>
        <v>0</v>
      </c>
      <c r="I512" s="1" t="s">
        <v>22</v>
      </c>
      <c r="J512" s="1" t="s">
        <v>0</v>
      </c>
    </row>
    <row r="513" spans="1:10" ht="30" x14ac:dyDescent="0.25">
      <c r="A513" s="1">
        <v>2964551</v>
      </c>
      <c r="B513" s="1" t="s">
        <v>1057</v>
      </c>
      <c r="C513" s="1" t="s">
        <v>22</v>
      </c>
      <c r="D513" s="1" t="s">
        <v>1058</v>
      </c>
      <c r="E513" s="2">
        <v>0</v>
      </c>
      <c r="F513" s="1">
        <v>1</v>
      </c>
      <c r="G513" s="1" t="s">
        <v>880</v>
      </c>
      <c r="H513" s="1">
        <f t="shared" si="7"/>
        <v>0</v>
      </c>
      <c r="I513" s="1" t="s">
        <v>22</v>
      </c>
      <c r="J513" s="1" t="s">
        <v>0</v>
      </c>
    </row>
    <row r="514" spans="1:10" x14ac:dyDescent="0.25">
      <c r="A514" s="1">
        <v>2964552</v>
      </c>
      <c r="B514" s="1" t="s">
        <v>1059</v>
      </c>
      <c r="C514" s="1" t="s">
        <v>1060</v>
      </c>
      <c r="D514" s="1" t="s">
        <v>1061</v>
      </c>
      <c r="E514" s="1">
        <f>ROUND(H515+H516,2)</f>
        <v>0</v>
      </c>
      <c r="F514" s="1">
        <v>1</v>
      </c>
      <c r="G514" s="1" t="s">
        <v>0</v>
      </c>
      <c r="H514" s="1">
        <f t="shared" si="7"/>
        <v>0</v>
      </c>
      <c r="I514" s="1" t="s">
        <v>22</v>
      </c>
      <c r="J514" s="1" t="s">
        <v>0</v>
      </c>
    </row>
    <row r="515" spans="1:10" ht="30" x14ac:dyDescent="0.25">
      <c r="A515" s="1">
        <v>2964553</v>
      </c>
      <c r="B515" s="1" t="s">
        <v>1062</v>
      </c>
      <c r="C515" s="1" t="s">
        <v>22</v>
      </c>
      <c r="D515" s="1" t="s">
        <v>1064</v>
      </c>
      <c r="E515" s="2">
        <v>0</v>
      </c>
      <c r="F515" s="1">
        <v>40</v>
      </c>
      <c r="G515" s="1" t="s">
        <v>1063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45" x14ac:dyDescent="0.25">
      <c r="A516" s="1">
        <v>2964554</v>
      </c>
      <c r="B516" s="1" t="s">
        <v>1065</v>
      </c>
      <c r="C516" s="1" t="s">
        <v>22</v>
      </c>
      <c r="D516" s="1" t="s">
        <v>1066</v>
      </c>
      <c r="E516" s="2">
        <v>0</v>
      </c>
      <c r="F516" s="1">
        <v>40</v>
      </c>
      <c r="G516" s="1" t="s">
        <v>1063</v>
      </c>
      <c r="H516" s="1">
        <f t="shared" si="8"/>
        <v>0</v>
      </c>
      <c r="I516" s="1" t="s">
        <v>22</v>
      </c>
      <c r="J516" s="1" t="s">
        <v>0</v>
      </c>
    </row>
    <row r="517" spans="1:10" x14ac:dyDescent="0.25">
      <c r="A517" s="1">
        <v>2964555</v>
      </c>
      <c r="B517" s="1" t="s">
        <v>1067</v>
      </c>
      <c r="C517" s="1" t="s">
        <v>22</v>
      </c>
      <c r="D517" s="1" t="s">
        <v>1068</v>
      </c>
      <c r="E517" s="1">
        <f>ROUND(H518+H577,2)</f>
        <v>0</v>
      </c>
      <c r="F517" s="1">
        <v>1</v>
      </c>
      <c r="G517" s="1" t="s">
        <v>0</v>
      </c>
      <c r="H517" s="1">
        <f t="shared" si="8"/>
        <v>0</v>
      </c>
      <c r="I517" s="1" t="s">
        <v>22</v>
      </c>
      <c r="J517" s="1" t="s">
        <v>0</v>
      </c>
    </row>
    <row r="518" spans="1:10" x14ac:dyDescent="0.25">
      <c r="A518" s="1">
        <v>2964556</v>
      </c>
      <c r="B518" s="1" t="s">
        <v>1069</v>
      </c>
      <c r="C518" s="1" t="s">
        <v>968</v>
      </c>
      <c r="D518" s="1" t="s">
        <v>969</v>
      </c>
      <c r="E518" s="1">
        <f>ROUND(H519+H574,2)</f>
        <v>0</v>
      </c>
      <c r="F518" s="1">
        <v>1</v>
      </c>
      <c r="G518" s="1" t="s">
        <v>0</v>
      </c>
      <c r="H518" s="1">
        <f t="shared" si="8"/>
        <v>0</v>
      </c>
      <c r="I518" s="1" t="s">
        <v>22</v>
      </c>
      <c r="J518" s="1" t="s">
        <v>0</v>
      </c>
    </row>
    <row r="519" spans="1:10" x14ac:dyDescent="0.25">
      <c r="A519" s="1">
        <v>2964557</v>
      </c>
      <c r="B519" s="1" t="s">
        <v>1070</v>
      </c>
      <c r="C519" s="1" t="s">
        <v>971</v>
      </c>
      <c r="D519" s="1" t="s">
        <v>972</v>
      </c>
      <c r="E519" s="1">
        <f>ROUND(H520+H521+H522+H523+H524+H525+H526+H527+H528+H529+H530+H531+H532+H533+H534+H535+H536+H537+H538+H539+H540+H541+H542+H543+H544+H545+H546+H547+H548+H549+H550+H551+H552+H553+H554+H555+H556+H557+H558+H559+H560+H561+H562+H563+H564+H565+H566+H567+H568+H569+H570+H571+H572+H573,2)</f>
        <v>0</v>
      </c>
      <c r="F519" s="1">
        <v>1</v>
      </c>
      <c r="G519" s="1" t="s">
        <v>0</v>
      </c>
      <c r="H519" s="1">
        <f t="shared" si="8"/>
        <v>0</v>
      </c>
      <c r="I519" s="1" t="s">
        <v>22</v>
      </c>
      <c r="J519" s="1" t="s">
        <v>0</v>
      </c>
    </row>
    <row r="520" spans="1:10" x14ac:dyDescent="0.25">
      <c r="A520" s="1">
        <v>2964558</v>
      </c>
      <c r="B520" s="1" t="s">
        <v>1071</v>
      </c>
      <c r="C520" s="1" t="s">
        <v>22</v>
      </c>
      <c r="D520" s="1" t="s">
        <v>1072</v>
      </c>
      <c r="E520" s="2">
        <v>0</v>
      </c>
      <c r="F520" s="1">
        <v>23</v>
      </c>
      <c r="G520" s="1" t="s">
        <v>74</v>
      </c>
      <c r="H520" s="1">
        <f t="shared" si="8"/>
        <v>0</v>
      </c>
      <c r="I520" s="1" t="s">
        <v>22</v>
      </c>
      <c r="J520" s="1" t="s">
        <v>0</v>
      </c>
    </row>
    <row r="521" spans="1:10" ht="30" x14ac:dyDescent="0.25">
      <c r="A521" s="1">
        <v>2964559</v>
      </c>
      <c r="B521" s="1" t="s">
        <v>1073</v>
      </c>
      <c r="C521" s="1" t="s">
        <v>22</v>
      </c>
      <c r="D521" s="1" t="s">
        <v>1074</v>
      </c>
      <c r="E521" s="2">
        <v>0</v>
      </c>
      <c r="F521" s="1">
        <v>23</v>
      </c>
      <c r="G521" s="1" t="s">
        <v>74</v>
      </c>
      <c r="H521" s="1">
        <f t="shared" si="8"/>
        <v>0</v>
      </c>
      <c r="I521" s="1" t="s">
        <v>22</v>
      </c>
      <c r="J521" s="1" t="s">
        <v>0</v>
      </c>
    </row>
    <row r="522" spans="1:10" ht="30" x14ac:dyDescent="0.25">
      <c r="A522" s="1">
        <v>2964560</v>
      </c>
      <c r="B522" s="1" t="s">
        <v>1075</v>
      </c>
      <c r="C522" s="1" t="s">
        <v>22</v>
      </c>
      <c r="D522" s="1" t="s">
        <v>1076</v>
      </c>
      <c r="E522" s="2">
        <v>0</v>
      </c>
      <c r="F522" s="1">
        <v>300</v>
      </c>
      <c r="G522" s="1" t="s">
        <v>71</v>
      </c>
      <c r="H522" s="1">
        <f t="shared" si="8"/>
        <v>0</v>
      </c>
      <c r="I522" s="1" t="s">
        <v>22</v>
      </c>
      <c r="J522" s="1" t="s">
        <v>0</v>
      </c>
    </row>
    <row r="523" spans="1:10" x14ac:dyDescent="0.25">
      <c r="A523" s="1">
        <v>2964561</v>
      </c>
      <c r="B523" s="1" t="s">
        <v>1077</v>
      </c>
      <c r="C523" s="1" t="s">
        <v>22</v>
      </c>
      <c r="D523" s="1" t="s">
        <v>1079</v>
      </c>
      <c r="E523" s="2">
        <v>0</v>
      </c>
      <c r="F523" s="1">
        <v>285</v>
      </c>
      <c r="G523" s="1" t="s">
        <v>1078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2964562</v>
      </c>
      <c r="B524" s="1" t="s">
        <v>1080</v>
      </c>
      <c r="C524" s="1" t="s">
        <v>22</v>
      </c>
      <c r="D524" s="1" t="s">
        <v>1081</v>
      </c>
      <c r="E524" s="2">
        <v>0</v>
      </c>
      <c r="F524" s="1">
        <v>80</v>
      </c>
      <c r="G524" s="1" t="s">
        <v>71</v>
      </c>
      <c r="H524" s="1">
        <f t="shared" si="8"/>
        <v>0</v>
      </c>
      <c r="I524" s="1" t="s">
        <v>22</v>
      </c>
      <c r="J524" s="1" t="s">
        <v>0</v>
      </c>
    </row>
    <row r="525" spans="1:10" x14ac:dyDescent="0.25">
      <c r="A525" s="1">
        <v>2964563</v>
      </c>
      <c r="B525" s="1" t="s">
        <v>1082</v>
      </c>
      <c r="C525" s="1" t="s">
        <v>22</v>
      </c>
      <c r="D525" s="1" t="s">
        <v>1083</v>
      </c>
      <c r="E525" s="2">
        <v>0</v>
      </c>
      <c r="F525" s="1">
        <v>50</v>
      </c>
      <c r="G525" s="1" t="s">
        <v>1078</v>
      </c>
      <c r="H525" s="1">
        <f t="shared" si="8"/>
        <v>0</v>
      </c>
      <c r="I525" s="1" t="s">
        <v>22</v>
      </c>
      <c r="J525" s="1" t="s">
        <v>0</v>
      </c>
    </row>
    <row r="526" spans="1:10" x14ac:dyDescent="0.25">
      <c r="A526" s="1">
        <v>2964564</v>
      </c>
      <c r="B526" s="1" t="s">
        <v>1084</v>
      </c>
      <c r="C526" s="1" t="s">
        <v>22</v>
      </c>
      <c r="D526" s="1" t="s">
        <v>1085</v>
      </c>
      <c r="E526" s="2">
        <v>0</v>
      </c>
      <c r="F526" s="1">
        <v>23</v>
      </c>
      <c r="G526" s="1" t="s">
        <v>74</v>
      </c>
      <c r="H526" s="1">
        <f t="shared" si="8"/>
        <v>0</v>
      </c>
      <c r="I526" s="1" t="s">
        <v>22</v>
      </c>
      <c r="J526" s="1" t="s">
        <v>0</v>
      </c>
    </row>
    <row r="527" spans="1:10" x14ac:dyDescent="0.25">
      <c r="A527" s="1">
        <v>2964565</v>
      </c>
      <c r="B527" s="1" t="s">
        <v>1086</v>
      </c>
      <c r="C527" s="1" t="s">
        <v>22</v>
      </c>
      <c r="D527" s="1" t="s">
        <v>1087</v>
      </c>
      <c r="E527" s="2">
        <v>0</v>
      </c>
      <c r="F527" s="1">
        <v>23</v>
      </c>
      <c r="G527" s="1" t="s">
        <v>74</v>
      </c>
      <c r="H527" s="1">
        <f t="shared" si="8"/>
        <v>0</v>
      </c>
      <c r="I527" s="1" t="s">
        <v>22</v>
      </c>
      <c r="J527" s="1" t="s">
        <v>0</v>
      </c>
    </row>
    <row r="528" spans="1:10" x14ac:dyDescent="0.25">
      <c r="A528" s="1">
        <v>2964566</v>
      </c>
      <c r="B528" s="1" t="s">
        <v>1088</v>
      </c>
      <c r="C528" s="1" t="s">
        <v>22</v>
      </c>
      <c r="D528" s="1" t="s">
        <v>1089</v>
      </c>
      <c r="E528" s="2">
        <v>0</v>
      </c>
      <c r="F528" s="1">
        <v>2</v>
      </c>
      <c r="G528" s="1" t="s">
        <v>74</v>
      </c>
      <c r="H528" s="1">
        <f t="shared" si="8"/>
        <v>0</v>
      </c>
      <c r="I528" s="1" t="s">
        <v>22</v>
      </c>
      <c r="J528" s="1" t="s">
        <v>0</v>
      </c>
    </row>
    <row r="529" spans="1:10" x14ac:dyDescent="0.25">
      <c r="A529" s="1">
        <v>2964567</v>
      </c>
      <c r="B529" s="1" t="s">
        <v>1090</v>
      </c>
      <c r="C529" s="1" t="s">
        <v>22</v>
      </c>
      <c r="D529" s="1" t="s">
        <v>1091</v>
      </c>
      <c r="E529" s="2">
        <v>0</v>
      </c>
      <c r="F529" s="1">
        <v>13</v>
      </c>
      <c r="G529" s="1" t="s">
        <v>74</v>
      </c>
      <c r="H529" s="1">
        <f t="shared" si="8"/>
        <v>0</v>
      </c>
      <c r="I529" s="1" t="s">
        <v>22</v>
      </c>
      <c r="J529" s="1" t="s">
        <v>0</v>
      </c>
    </row>
    <row r="530" spans="1:10" x14ac:dyDescent="0.25">
      <c r="A530" s="1">
        <v>2964568</v>
      </c>
      <c r="B530" s="1" t="s">
        <v>1092</v>
      </c>
      <c r="C530" s="1" t="s">
        <v>22</v>
      </c>
      <c r="D530" s="1" t="s">
        <v>1093</v>
      </c>
      <c r="E530" s="2">
        <v>0</v>
      </c>
      <c r="F530" s="1">
        <v>6</v>
      </c>
      <c r="G530" s="1" t="s">
        <v>74</v>
      </c>
      <c r="H530" s="1">
        <f t="shared" si="8"/>
        <v>0</v>
      </c>
      <c r="I530" s="1" t="s">
        <v>22</v>
      </c>
      <c r="J530" s="1" t="s">
        <v>0</v>
      </c>
    </row>
    <row r="531" spans="1:10" x14ac:dyDescent="0.25">
      <c r="A531" s="1">
        <v>2964569</v>
      </c>
      <c r="B531" s="1" t="s">
        <v>1094</v>
      </c>
      <c r="C531" s="1" t="s">
        <v>22</v>
      </c>
      <c r="D531" s="1" t="s">
        <v>1095</v>
      </c>
      <c r="E531" s="2">
        <v>0</v>
      </c>
      <c r="F531" s="1">
        <v>3</v>
      </c>
      <c r="G531" s="1" t="s">
        <v>74</v>
      </c>
      <c r="H531" s="1">
        <f t="shared" si="8"/>
        <v>0</v>
      </c>
      <c r="I531" s="1" t="s">
        <v>22</v>
      </c>
      <c r="J531" s="1" t="s">
        <v>0</v>
      </c>
    </row>
    <row r="532" spans="1:10" x14ac:dyDescent="0.25">
      <c r="A532" s="1">
        <v>2964570</v>
      </c>
      <c r="B532" s="1" t="s">
        <v>1096</v>
      </c>
      <c r="C532" s="1" t="s">
        <v>22</v>
      </c>
      <c r="D532" s="1" t="s">
        <v>1097</v>
      </c>
      <c r="E532" s="2">
        <v>0</v>
      </c>
      <c r="F532" s="1">
        <v>2</v>
      </c>
      <c r="G532" s="1" t="s">
        <v>74</v>
      </c>
      <c r="H532" s="1">
        <f t="shared" si="8"/>
        <v>0</v>
      </c>
      <c r="I532" s="1" t="s">
        <v>22</v>
      </c>
      <c r="J532" s="1" t="s">
        <v>0</v>
      </c>
    </row>
    <row r="533" spans="1:10" x14ac:dyDescent="0.25">
      <c r="A533" s="1">
        <v>2964571</v>
      </c>
      <c r="B533" s="1" t="s">
        <v>1098</v>
      </c>
      <c r="C533" s="1" t="s">
        <v>22</v>
      </c>
      <c r="D533" s="1" t="s">
        <v>1099</v>
      </c>
      <c r="E533" s="2">
        <v>0</v>
      </c>
      <c r="F533" s="1">
        <v>2</v>
      </c>
      <c r="G533" s="1" t="s">
        <v>74</v>
      </c>
      <c r="H533" s="1">
        <f t="shared" si="8"/>
        <v>0</v>
      </c>
      <c r="I533" s="1" t="s">
        <v>22</v>
      </c>
      <c r="J533" s="1" t="s">
        <v>0</v>
      </c>
    </row>
    <row r="534" spans="1:10" x14ac:dyDescent="0.25">
      <c r="A534" s="1">
        <v>2964572</v>
      </c>
      <c r="B534" s="1" t="s">
        <v>1100</v>
      </c>
      <c r="C534" s="1" t="s">
        <v>22</v>
      </c>
      <c r="D534" s="1" t="s">
        <v>1101</v>
      </c>
      <c r="E534" s="2">
        <v>0</v>
      </c>
      <c r="F534" s="1">
        <v>4</v>
      </c>
      <c r="G534" s="1" t="s">
        <v>74</v>
      </c>
      <c r="H534" s="1">
        <f t="shared" si="8"/>
        <v>0</v>
      </c>
      <c r="I534" s="1" t="s">
        <v>22</v>
      </c>
      <c r="J534" s="1" t="s">
        <v>0</v>
      </c>
    </row>
    <row r="535" spans="1:10" x14ac:dyDescent="0.25">
      <c r="A535" s="1">
        <v>2964573</v>
      </c>
      <c r="B535" s="1" t="s">
        <v>1102</v>
      </c>
      <c r="C535" s="1" t="s">
        <v>22</v>
      </c>
      <c r="D535" s="1" t="s">
        <v>1103</v>
      </c>
      <c r="E535" s="2">
        <v>0</v>
      </c>
      <c r="F535" s="1">
        <v>2</v>
      </c>
      <c r="G535" s="1" t="s">
        <v>74</v>
      </c>
      <c r="H535" s="1">
        <f t="shared" si="8"/>
        <v>0</v>
      </c>
      <c r="I535" s="1" t="s">
        <v>22</v>
      </c>
      <c r="J535" s="1" t="s">
        <v>0</v>
      </c>
    </row>
    <row r="536" spans="1:10" x14ac:dyDescent="0.25">
      <c r="A536" s="1">
        <v>2964574</v>
      </c>
      <c r="B536" s="1" t="s">
        <v>1104</v>
      </c>
      <c r="C536" s="1" t="s">
        <v>22</v>
      </c>
      <c r="D536" s="1" t="s">
        <v>1105</v>
      </c>
      <c r="E536" s="2">
        <v>0</v>
      </c>
      <c r="F536" s="1">
        <v>2</v>
      </c>
      <c r="G536" s="1" t="s">
        <v>74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2964575</v>
      </c>
      <c r="B537" s="1" t="s">
        <v>1106</v>
      </c>
      <c r="C537" s="1" t="s">
        <v>22</v>
      </c>
      <c r="D537" s="1" t="s">
        <v>1107</v>
      </c>
      <c r="E537" s="2">
        <v>0</v>
      </c>
      <c r="F537" s="1">
        <v>100</v>
      </c>
      <c r="G537" s="1" t="s">
        <v>74</v>
      </c>
      <c r="H537" s="1">
        <f t="shared" si="8"/>
        <v>0</v>
      </c>
      <c r="I537" s="1" t="s">
        <v>22</v>
      </c>
      <c r="J537" s="1" t="s">
        <v>0</v>
      </c>
    </row>
    <row r="538" spans="1:10" ht="30" x14ac:dyDescent="0.25">
      <c r="A538" s="1">
        <v>2964576</v>
      </c>
      <c r="B538" s="1" t="s">
        <v>1108</v>
      </c>
      <c r="C538" s="1" t="s">
        <v>22</v>
      </c>
      <c r="D538" s="1" t="s">
        <v>1109</v>
      </c>
      <c r="E538" s="2">
        <v>0</v>
      </c>
      <c r="F538" s="1">
        <v>100</v>
      </c>
      <c r="G538" s="1" t="s">
        <v>74</v>
      </c>
      <c r="H538" s="1">
        <f t="shared" si="8"/>
        <v>0</v>
      </c>
      <c r="I538" s="1" t="s">
        <v>22</v>
      </c>
      <c r="J538" s="1" t="s">
        <v>0</v>
      </c>
    </row>
    <row r="539" spans="1:10" x14ac:dyDescent="0.25">
      <c r="A539" s="1">
        <v>2964577</v>
      </c>
      <c r="B539" s="1" t="s">
        <v>1110</v>
      </c>
      <c r="C539" s="1" t="s">
        <v>22</v>
      </c>
      <c r="D539" s="1" t="s">
        <v>1111</v>
      </c>
      <c r="E539" s="2">
        <v>0</v>
      </c>
      <c r="F539" s="1">
        <v>200</v>
      </c>
      <c r="G539" s="1" t="s">
        <v>74</v>
      </c>
      <c r="H539" s="1">
        <f t="shared" si="8"/>
        <v>0</v>
      </c>
      <c r="I539" s="1" t="s">
        <v>22</v>
      </c>
      <c r="J539" s="1" t="s">
        <v>0</v>
      </c>
    </row>
    <row r="540" spans="1:10" ht="30" x14ac:dyDescent="0.25">
      <c r="A540" s="1">
        <v>2964578</v>
      </c>
      <c r="B540" s="1" t="s">
        <v>1112</v>
      </c>
      <c r="C540" s="1" t="s">
        <v>22</v>
      </c>
      <c r="D540" s="1" t="s">
        <v>1113</v>
      </c>
      <c r="E540" s="2">
        <v>0</v>
      </c>
      <c r="F540" s="1">
        <v>200</v>
      </c>
      <c r="G540" s="1" t="s">
        <v>74</v>
      </c>
      <c r="H540" s="1">
        <f t="shared" si="8"/>
        <v>0</v>
      </c>
      <c r="I540" s="1" t="s">
        <v>22</v>
      </c>
      <c r="J540" s="1" t="s">
        <v>0</v>
      </c>
    </row>
    <row r="541" spans="1:10" x14ac:dyDescent="0.25">
      <c r="A541" s="1">
        <v>2964579</v>
      </c>
      <c r="B541" s="1" t="s">
        <v>1114</v>
      </c>
      <c r="C541" s="1" t="s">
        <v>22</v>
      </c>
      <c r="D541" s="1" t="s">
        <v>1115</v>
      </c>
      <c r="E541" s="2">
        <v>0</v>
      </c>
      <c r="F541" s="1">
        <v>7</v>
      </c>
      <c r="G541" s="1" t="s">
        <v>74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2964580</v>
      </c>
      <c r="B542" s="1" t="s">
        <v>1116</v>
      </c>
      <c r="C542" s="1" t="s">
        <v>22</v>
      </c>
      <c r="D542" s="1" t="s">
        <v>1117</v>
      </c>
      <c r="E542" s="2">
        <v>0</v>
      </c>
      <c r="F542" s="1">
        <v>7</v>
      </c>
      <c r="G542" s="1" t="s">
        <v>74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2964581</v>
      </c>
      <c r="B543" s="1" t="s">
        <v>1118</v>
      </c>
      <c r="C543" s="1" t="s">
        <v>22</v>
      </c>
      <c r="D543" s="1" t="s">
        <v>1119</v>
      </c>
      <c r="E543" s="2">
        <v>0</v>
      </c>
      <c r="F543" s="1">
        <v>7</v>
      </c>
      <c r="G543" s="1" t="s">
        <v>74</v>
      </c>
      <c r="H543" s="1">
        <f t="shared" si="8"/>
        <v>0</v>
      </c>
      <c r="I543" s="1" t="s">
        <v>22</v>
      </c>
      <c r="J543" s="1" t="s">
        <v>0</v>
      </c>
    </row>
    <row r="544" spans="1:10" x14ac:dyDescent="0.25">
      <c r="A544" s="1">
        <v>2964582</v>
      </c>
      <c r="B544" s="1" t="s">
        <v>1120</v>
      </c>
      <c r="C544" s="1" t="s">
        <v>22</v>
      </c>
      <c r="D544" s="1" t="s">
        <v>1121</v>
      </c>
      <c r="E544" s="2">
        <v>0</v>
      </c>
      <c r="F544" s="1">
        <v>7</v>
      </c>
      <c r="G544" s="1" t="s">
        <v>74</v>
      </c>
      <c r="H544" s="1">
        <f t="shared" si="8"/>
        <v>0</v>
      </c>
      <c r="I544" s="1" t="s">
        <v>22</v>
      </c>
      <c r="J544" s="1" t="s">
        <v>0</v>
      </c>
    </row>
    <row r="545" spans="1:10" x14ac:dyDescent="0.25">
      <c r="A545" s="1">
        <v>2964583</v>
      </c>
      <c r="B545" s="1" t="s">
        <v>1122</v>
      </c>
      <c r="C545" s="1" t="s">
        <v>22</v>
      </c>
      <c r="D545" s="1" t="s">
        <v>1123</v>
      </c>
      <c r="E545" s="2">
        <v>0</v>
      </c>
      <c r="F545" s="1">
        <v>100</v>
      </c>
      <c r="G545" s="1" t="s">
        <v>74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2964584</v>
      </c>
      <c r="B546" s="1" t="s">
        <v>1124</v>
      </c>
      <c r="C546" s="1" t="s">
        <v>22</v>
      </c>
      <c r="D546" s="1" t="s">
        <v>1125</v>
      </c>
      <c r="E546" s="2">
        <v>0</v>
      </c>
      <c r="F546" s="1">
        <v>100</v>
      </c>
      <c r="G546" s="1" t="s">
        <v>74</v>
      </c>
      <c r="H546" s="1">
        <f t="shared" si="8"/>
        <v>0</v>
      </c>
      <c r="I546" s="1" t="s">
        <v>22</v>
      </c>
      <c r="J546" s="1" t="s">
        <v>0</v>
      </c>
    </row>
    <row r="547" spans="1:10" x14ac:dyDescent="0.25">
      <c r="A547" s="1">
        <v>2964585</v>
      </c>
      <c r="B547" s="1" t="s">
        <v>1126</v>
      </c>
      <c r="C547" s="1" t="s">
        <v>22</v>
      </c>
      <c r="D547" s="1" t="s">
        <v>1127</v>
      </c>
      <c r="E547" s="2">
        <v>0</v>
      </c>
      <c r="F547" s="1">
        <v>23</v>
      </c>
      <c r="G547" s="1" t="s">
        <v>74</v>
      </c>
      <c r="H547" s="1">
        <f t="shared" si="8"/>
        <v>0</v>
      </c>
      <c r="I547" s="1" t="s">
        <v>22</v>
      </c>
      <c r="J547" s="1" t="s">
        <v>0</v>
      </c>
    </row>
    <row r="548" spans="1:10" x14ac:dyDescent="0.25">
      <c r="A548" s="1">
        <v>2964586</v>
      </c>
      <c r="B548" s="1" t="s">
        <v>1128</v>
      </c>
      <c r="C548" s="1" t="s">
        <v>22</v>
      </c>
      <c r="D548" s="1" t="s">
        <v>1129</v>
      </c>
      <c r="E548" s="2">
        <v>0</v>
      </c>
      <c r="F548" s="1">
        <v>23</v>
      </c>
      <c r="G548" s="1" t="s">
        <v>74</v>
      </c>
      <c r="H548" s="1">
        <f t="shared" si="8"/>
        <v>0</v>
      </c>
      <c r="I548" s="1" t="s">
        <v>22</v>
      </c>
      <c r="J548" s="1" t="s">
        <v>0</v>
      </c>
    </row>
    <row r="549" spans="1:10" ht="30" x14ac:dyDescent="0.25">
      <c r="A549" s="1">
        <v>2964587</v>
      </c>
      <c r="B549" s="1" t="s">
        <v>1130</v>
      </c>
      <c r="C549" s="1" t="s">
        <v>22</v>
      </c>
      <c r="D549" s="1" t="s">
        <v>1131</v>
      </c>
      <c r="E549" s="2">
        <v>0</v>
      </c>
      <c r="F549" s="1">
        <v>46</v>
      </c>
      <c r="G549" s="1" t="s">
        <v>74</v>
      </c>
      <c r="H549" s="1">
        <f t="shared" si="8"/>
        <v>0</v>
      </c>
      <c r="I549" s="1" t="s">
        <v>22</v>
      </c>
      <c r="J549" s="1" t="s">
        <v>0</v>
      </c>
    </row>
    <row r="550" spans="1:10" ht="30" x14ac:dyDescent="0.25">
      <c r="A550" s="1">
        <v>2964588</v>
      </c>
      <c r="B550" s="1" t="s">
        <v>1132</v>
      </c>
      <c r="C550" s="1" t="s">
        <v>22</v>
      </c>
      <c r="D550" s="1" t="s">
        <v>1133</v>
      </c>
      <c r="E550" s="2">
        <v>0</v>
      </c>
      <c r="F550" s="1">
        <v>46</v>
      </c>
      <c r="G550" s="1" t="s">
        <v>74</v>
      </c>
      <c r="H550" s="1">
        <f t="shared" si="8"/>
        <v>0</v>
      </c>
      <c r="I550" s="1" t="s">
        <v>22</v>
      </c>
      <c r="J550" s="1" t="s">
        <v>0</v>
      </c>
    </row>
    <row r="551" spans="1:10" ht="30" x14ac:dyDescent="0.25">
      <c r="A551" s="1">
        <v>2964589</v>
      </c>
      <c r="B551" s="1" t="s">
        <v>1134</v>
      </c>
      <c r="C551" s="1" t="s">
        <v>22</v>
      </c>
      <c r="D551" s="1" t="s">
        <v>1135</v>
      </c>
      <c r="E551" s="2">
        <v>0</v>
      </c>
      <c r="F551" s="1">
        <v>650</v>
      </c>
      <c r="G551" s="1" t="s">
        <v>74</v>
      </c>
      <c r="H551" s="1">
        <f t="shared" si="8"/>
        <v>0</v>
      </c>
      <c r="I551" s="1" t="s">
        <v>22</v>
      </c>
      <c r="J551" s="1" t="s">
        <v>0</v>
      </c>
    </row>
    <row r="552" spans="1:10" ht="30" x14ac:dyDescent="0.25">
      <c r="A552" s="1">
        <v>2964590</v>
      </c>
      <c r="B552" s="1" t="s">
        <v>1136</v>
      </c>
      <c r="C552" s="1" t="s">
        <v>22</v>
      </c>
      <c r="D552" s="1" t="s">
        <v>1137</v>
      </c>
      <c r="E552" s="2">
        <v>0</v>
      </c>
      <c r="F552" s="1">
        <v>4</v>
      </c>
      <c r="G552" s="1" t="s">
        <v>74</v>
      </c>
      <c r="H552" s="1">
        <f t="shared" si="8"/>
        <v>0</v>
      </c>
      <c r="I552" s="1" t="s">
        <v>22</v>
      </c>
      <c r="J552" s="1" t="s">
        <v>0</v>
      </c>
    </row>
    <row r="553" spans="1:10" ht="30" x14ac:dyDescent="0.25">
      <c r="A553" s="1">
        <v>2964591</v>
      </c>
      <c r="B553" s="1" t="s">
        <v>1138</v>
      </c>
      <c r="C553" s="1" t="s">
        <v>22</v>
      </c>
      <c r="D553" s="1" t="s">
        <v>1139</v>
      </c>
      <c r="E553" s="2">
        <v>0</v>
      </c>
      <c r="F553" s="1">
        <v>4</v>
      </c>
      <c r="G553" s="1" t="s">
        <v>74</v>
      </c>
      <c r="H553" s="1">
        <f t="shared" si="8"/>
        <v>0</v>
      </c>
      <c r="I553" s="1" t="s">
        <v>22</v>
      </c>
      <c r="J553" s="1" t="s">
        <v>0</v>
      </c>
    </row>
    <row r="554" spans="1:10" x14ac:dyDescent="0.25">
      <c r="A554" s="1">
        <v>2964592</v>
      </c>
      <c r="B554" s="1" t="s">
        <v>1140</v>
      </c>
      <c r="C554" s="1" t="s">
        <v>22</v>
      </c>
      <c r="D554" s="1" t="s">
        <v>1141</v>
      </c>
      <c r="E554" s="2">
        <v>0</v>
      </c>
      <c r="F554" s="1">
        <v>4</v>
      </c>
      <c r="G554" s="1" t="s">
        <v>74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2964593</v>
      </c>
      <c r="B555" s="1" t="s">
        <v>1142</v>
      </c>
      <c r="C555" s="1" t="s">
        <v>22</v>
      </c>
      <c r="D555" s="1" t="s">
        <v>1143</v>
      </c>
      <c r="E555" s="2">
        <v>0</v>
      </c>
      <c r="F555" s="1">
        <v>4</v>
      </c>
      <c r="G555" s="1" t="s">
        <v>74</v>
      </c>
      <c r="H555" s="1">
        <f t="shared" si="8"/>
        <v>0</v>
      </c>
      <c r="I555" s="1" t="s">
        <v>22</v>
      </c>
      <c r="J555" s="1" t="s">
        <v>0</v>
      </c>
    </row>
    <row r="556" spans="1:10" x14ac:dyDescent="0.25">
      <c r="A556" s="1">
        <v>2964594</v>
      </c>
      <c r="B556" s="1" t="s">
        <v>1144</v>
      </c>
      <c r="C556" s="1" t="s">
        <v>22</v>
      </c>
      <c r="D556" s="1" t="s">
        <v>1145</v>
      </c>
      <c r="E556" s="2">
        <v>0</v>
      </c>
      <c r="F556" s="1">
        <v>250</v>
      </c>
      <c r="G556" s="1" t="s">
        <v>74</v>
      </c>
      <c r="H556" s="1">
        <f t="shared" si="8"/>
        <v>0</v>
      </c>
      <c r="I556" s="1" t="s">
        <v>22</v>
      </c>
      <c r="J556" s="1" t="s">
        <v>0</v>
      </c>
    </row>
    <row r="557" spans="1:10" x14ac:dyDescent="0.25">
      <c r="A557" s="1">
        <v>2964595</v>
      </c>
      <c r="B557" s="1" t="s">
        <v>1146</v>
      </c>
      <c r="C557" s="1" t="s">
        <v>22</v>
      </c>
      <c r="D557" s="1" t="s">
        <v>1147</v>
      </c>
      <c r="E557" s="2">
        <v>0</v>
      </c>
      <c r="F557" s="1">
        <v>500</v>
      </c>
      <c r="G557" s="1" t="s">
        <v>74</v>
      </c>
      <c r="H557" s="1">
        <f t="shared" si="8"/>
        <v>0</v>
      </c>
      <c r="I557" s="1" t="s">
        <v>22</v>
      </c>
      <c r="J557" s="1" t="s">
        <v>0</v>
      </c>
    </row>
    <row r="558" spans="1:10" x14ac:dyDescent="0.25">
      <c r="A558" s="1">
        <v>2964596</v>
      </c>
      <c r="B558" s="1" t="s">
        <v>1148</v>
      </c>
      <c r="C558" s="1" t="s">
        <v>22</v>
      </c>
      <c r="D558" s="1" t="s">
        <v>1149</v>
      </c>
      <c r="E558" s="2">
        <v>0</v>
      </c>
      <c r="F558" s="1">
        <v>500</v>
      </c>
      <c r="G558" s="1" t="s">
        <v>74</v>
      </c>
      <c r="H558" s="1">
        <f t="shared" si="8"/>
        <v>0</v>
      </c>
      <c r="I558" s="1" t="s">
        <v>22</v>
      </c>
      <c r="J558" s="1" t="s">
        <v>0</v>
      </c>
    </row>
    <row r="559" spans="1:10" ht="30" x14ac:dyDescent="0.25">
      <c r="A559" s="1">
        <v>2964597</v>
      </c>
      <c r="B559" s="1" t="s">
        <v>1150</v>
      </c>
      <c r="C559" s="1" t="s">
        <v>22</v>
      </c>
      <c r="D559" s="1" t="s">
        <v>1151</v>
      </c>
      <c r="E559" s="2">
        <v>0</v>
      </c>
      <c r="F559" s="1">
        <v>250</v>
      </c>
      <c r="G559" s="1" t="s">
        <v>74</v>
      </c>
      <c r="H559" s="1">
        <f t="shared" si="8"/>
        <v>0</v>
      </c>
      <c r="I559" s="1" t="s">
        <v>22</v>
      </c>
      <c r="J559" s="1" t="s">
        <v>0</v>
      </c>
    </row>
    <row r="560" spans="1:10" ht="30" x14ac:dyDescent="0.25">
      <c r="A560" s="1">
        <v>2964598</v>
      </c>
      <c r="B560" s="1" t="s">
        <v>1152</v>
      </c>
      <c r="C560" s="1" t="s">
        <v>22</v>
      </c>
      <c r="D560" s="1" t="s">
        <v>1153</v>
      </c>
      <c r="E560" s="2">
        <v>0</v>
      </c>
      <c r="F560" s="1">
        <v>650</v>
      </c>
      <c r="G560" s="1" t="s">
        <v>71</v>
      </c>
      <c r="H560" s="1">
        <f t="shared" si="8"/>
        <v>0</v>
      </c>
      <c r="I560" s="1" t="s">
        <v>22</v>
      </c>
      <c r="J560" s="1" t="s">
        <v>0</v>
      </c>
    </row>
    <row r="561" spans="1:10" x14ac:dyDescent="0.25">
      <c r="A561" s="1">
        <v>2964599</v>
      </c>
      <c r="B561" s="1" t="s">
        <v>1154</v>
      </c>
      <c r="C561" s="1" t="s">
        <v>22</v>
      </c>
      <c r="D561" s="1" t="s">
        <v>1155</v>
      </c>
      <c r="E561" s="2">
        <v>0</v>
      </c>
      <c r="F561" s="1">
        <v>91</v>
      </c>
      <c r="G561" s="1" t="s">
        <v>1078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2964600</v>
      </c>
      <c r="B562" s="1" t="s">
        <v>1156</v>
      </c>
      <c r="C562" s="1" t="s">
        <v>22</v>
      </c>
      <c r="D562" s="1" t="s">
        <v>1157</v>
      </c>
      <c r="E562" s="2">
        <v>0</v>
      </c>
      <c r="F562" s="1">
        <v>250</v>
      </c>
      <c r="G562" s="1" t="s">
        <v>71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2964601</v>
      </c>
      <c r="B563" s="1" t="s">
        <v>1158</v>
      </c>
      <c r="C563" s="1" t="s">
        <v>22</v>
      </c>
      <c r="D563" s="1" t="s">
        <v>1159</v>
      </c>
      <c r="E563" s="2">
        <v>0</v>
      </c>
      <c r="F563" s="1">
        <v>2</v>
      </c>
      <c r="G563" s="1" t="s">
        <v>74</v>
      </c>
      <c r="H563" s="1">
        <f t="shared" si="8"/>
        <v>0</v>
      </c>
      <c r="I563" s="1" t="s">
        <v>22</v>
      </c>
      <c r="J563" s="1" t="s">
        <v>0</v>
      </c>
    </row>
    <row r="564" spans="1:10" x14ac:dyDescent="0.25">
      <c r="A564" s="1">
        <v>2964602</v>
      </c>
      <c r="B564" s="1" t="s">
        <v>1160</v>
      </c>
      <c r="C564" s="1" t="s">
        <v>22</v>
      </c>
      <c r="D564" s="1" t="s">
        <v>1161</v>
      </c>
      <c r="E564" s="2">
        <v>0</v>
      </c>
      <c r="F564" s="1">
        <v>2</v>
      </c>
      <c r="G564" s="1" t="s">
        <v>74</v>
      </c>
      <c r="H564" s="1">
        <f t="shared" si="8"/>
        <v>0</v>
      </c>
      <c r="I564" s="1" t="s">
        <v>22</v>
      </c>
      <c r="J564" s="1" t="s">
        <v>0</v>
      </c>
    </row>
    <row r="565" spans="1:10" x14ac:dyDescent="0.25">
      <c r="A565" s="1">
        <v>2964603</v>
      </c>
      <c r="B565" s="1" t="s">
        <v>1162</v>
      </c>
      <c r="C565" s="1" t="s">
        <v>22</v>
      </c>
      <c r="D565" s="1" t="s">
        <v>1163</v>
      </c>
      <c r="E565" s="2">
        <v>0</v>
      </c>
      <c r="F565" s="1">
        <v>150</v>
      </c>
      <c r="G565" s="1" t="s">
        <v>74</v>
      </c>
      <c r="H565" s="1">
        <f t="shared" si="8"/>
        <v>0</v>
      </c>
      <c r="I565" s="1" t="s">
        <v>22</v>
      </c>
      <c r="J565" s="1" t="s">
        <v>0</v>
      </c>
    </row>
    <row r="566" spans="1:10" ht="30" x14ac:dyDescent="0.25">
      <c r="A566" s="1">
        <v>2964604</v>
      </c>
      <c r="B566" s="1" t="s">
        <v>1164</v>
      </c>
      <c r="C566" s="1" t="s">
        <v>22</v>
      </c>
      <c r="D566" s="1" t="s">
        <v>1165</v>
      </c>
      <c r="E566" s="2">
        <v>0</v>
      </c>
      <c r="F566" s="1">
        <v>150</v>
      </c>
      <c r="G566" s="1" t="s">
        <v>74</v>
      </c>
      <c r="H566" s="1">
        <f t="shared" si="8"/>
        <v>0</v>
      </c>
      <c r="I566" s="1" t="s">
        <v>22</v>
      </c>
      <c r="J566" s="1" t="s">
        <v>0</v>
      </c>
    </row>
    <row r="567" spans="1:10" x14ac:dyDescent="0.25">
      <c r="A567" s="1">
        <v>2964605</v>
      </c>
      <c r="B567" s="1" t="s">
        <v>1166</v>
      </c>
      <c r="C567" s="1" t="s">
        <v>22</v>
      </c>
      <c r="D567" s="1" t="s">
        <v>1167</v>
      </c>
      <c r="E567" s="2">
        <v>0</v>
      </c>
      <c r="F567" s="1">
        <v>23</v>
      </c>
      <c r="G567" s="1" t="s">
        <v>74</v>
      </c>
      <c r="H567" s="1">
        <f t="shared" si="8"/>
        <v>0</v>
      </c>
      <c r="I567" s="1" t="s">
        <v>22</v>
      </c>
      <c r="J567" s="1" t="s">
        <v>0</v>
      </c>
    </row>
    <row r="568" spans="1:10" x14ac:dyDescent="0.25">
      <c r="A568" s="1">
        <v>2964606</v>
      </c>
      <c r="B568" s="1" t="s">
        <v>1168</v>
      </c>
      <c r="C568" s="1" t="s">
        <v>22</v>
      </c>
      <c r="D568" s="1" t="s">
        <v>1169</v>
      </c>
      <c r="E568" s="2">
        <v>0</v>
      </c>
      <c r="F568" s="1">
        <v>23</v>
      </c>
      <c r="G568" s="1" t="s">
        <v>74</v>
      </c>
      <c r="H568" s="1">
        <f t="shared" si="8"/>
        <v>0</v>
      </c>
      <c r="I568" s="1" t="s">
        <v>22</v>
      </c>
      <c r="J568" s="1" t="s">
        <v>0</v>
      </c>
    </row>
    <row r="569" spans="1:10" x14ac:dyDescent="0.25">
      <c r="A569" s="1">
        <v>2964607</v>
      </c>
      <c r="B569" s="1" t="s">
        <v>1170</v>
      </c>
      <c r="C569" s="1" t="s">
        <v>22</v>
      </c>
      <c r="D569" s="1" t="s">
        <v>1171</v>
      </c>
      <c r="E569" s="2">
        <v>0</v>
      </c>
      <c r="F569" s="1">
        <v>200</v>
      </c>
      <c r="G569" s="1" t="s">
        <v>74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2964608</v>
      </c>
      <c r="B570" s="1" t="s">
        <v>1172</v>
      </c>
      <c r="C570" s="1" t="s">
        <v>22</v>
      </c>
      <c r="D570" s="1" t="s">
        <v>1173</v>
      </c>
      <c r="E570" s="2">
        <v>0</v>
      </c>
      <c r="F570" s="1">
        <v>350</v>
      </c>
      <c r="G570" s="1" t="s">
        <v>71</v>
      </c>
      <c r="H570" s="1">
        <f t="shared" si="8"/>
        <v>0</v>
      </c>
      <c r="I570" s="1" t="s">
        <v>22</v>
      </c>
      <c r="J570" s="1" t="s">
        <v>0</v>
      </c>
    </row>
    <row r="571" spans="1:10" x14ac:dyDescent="0.25">
      <c r="A571" s="1">
        <v>2964609</v>
      </c>
      <c r="B571" s="1" t="s">
        <v>1174</v>
      </c>
      <c r="C571" s="1" t="s">
        <v>22</v>
      </c>
      <c r="D571" s="1" t="s">
        <v>1175</v>
      </c>
      <c r="E571" s="2">
        <v>0</v>
      </c>
      <c r="F571" s="1">
        <v>10</v>
      </c>
      <c r="G571" s="1" t="s">
        <v>74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2964610</v>
      </c>
      <c r="B572" s="1" t="s">
        <v>1176</v>
      </c>
      <c r="C572" s="1" t="s">
        <v>22</v>
      </c>
      <c r="D572" s="1" t="s">
        <v>1177</v>
      </c>
      <c r="E572" s="2">
        <v>0</v>
      </c>
      <c r="F572" s="1">
        <v>20</v>
      </c>
      <c r="G572" s="1" t="s">
        <v>74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2964611</v>
      </c>
      <c r="B573" s="1" t="s">
        <v>1178</v>
      </c>
      <c r="C573" s="1" t="s">
        <v>22</v>
      </c>
      <c r="D573" s="1" t="s">
        <v>1058</v>
      </c>
      <c r="E573" s="2">
        <v>0</v>
      </c>
      <c r="F573" s="1">
        <v>1</v>
      </c>
      <c r="G573" s="1" t="s">
        <v>880</v>
      </c>
      <c r="H573" s="1">
        <f t="shared" si="8"/>
        <v>0</v>
      </c>
      <c r="I573" s="1" t="s">
        <v>22</v>
      </c>
      <c r="J573" s="1" t="s">
        <v>0</v>
      </c>
    </row>
    <row r="574" spans="1:10" ht="30" x14ac:dyDescent="0.25">
      <c r="A574" s="1">
        <v>2964612</v>
      </c>
      <c r="B574" s="1" t="s">
        <v>1179</v>
      </c>
      <c r="C574" s="1" t="s">
        <v>1180</v>
      </c>
      <c r="D574" s="1" t="s">
        <v>1181</v>
      </c>
      <c r="E574" s="1">
        <f>ROUND(H575+H576,2)</f>
        <v>0</v>
      </c>
      <c r="F574" s="1">
        <v>1</v>
      </c>
      <c r="G574" s="1" t="s">
        <v>0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2964613</v>
      </c>
      <c r="B575" s="1" t="s">
        <v>1182</v>
      </c>
      <c r="C575" s="1" t="s">
        <v>22</v>
      </c>
      <c r="D575" s="1" t="s">
        <v>1183</v>
      </c>
      <c r="E575" s="2">
        <v>0</v>
      </c>
      <c r="F575" s="1">
        <v>250</v>
      </c>
      <c r="G575" s="1" t="s">
        <v>71</v>
      </c>
      <c r="H575" s="1">
        <f t="shared" si="8"/>
        <v>0</v>
      </c>
      <c r="I575" s="1" t="s">
        <v>22</v>
      </c>
      <c r="J575" s="1" t="s">
        <v>0</v>
      </c>
    </row>
    <row r="576" spans="1:10" ht="30" x14ac:dyDescent="0.25">
      <c r="A576" s="1">
        <v>2964614</v>
      </c>
      <c r="B576" s="1" t="s">
        <v>1184</v>
      </c>
      <c r="C576" s="1" t="s">
        <v>22</v>
      </c>
      <c r="D576" s="1" t="s">
        <v>1185</v>
      </c>
      <c r="E576" s="2">
        <v>0</v>
      </c>
      <c r="F576" s="1">
        <v>250</v>
      </c>
      <c r="G576" s="1" t="s">
        <v>71</v>
      </c>
      <c r="H576" s="1">
        <f t="shared" si="8"/>
        <v>0</v>
      </c>
      <c r="I576" s="1" t="s">
        <v>22</v>
      </c>
      <c r="J576" s="1" t="s">
        <v>0</v>
      </c>
    </row>
    <row r="577" spans="1:10" x14ac:dyDescent="0.25">
      <c r="A577" s="1">
        <v>2964615</v>
      </c>
      <c r="B577" s="1" t="s">
        <v>1186</v>
      </c>
      <c r="C577" s="1" t="s">
        <v>1060</v>
      </c>
      <c r="D577" s="1" t="s">
        <v>1061</v>
      </c>
      <c r="E577" s="1">
        <f>ROUND(H578+H579+H580,2)</f>
        <v>0</v>
      </c>
      <c r="F577" s="1">
        <v>1</v>
      </c>
      <c r="G577" s="1" t="s">
        <v>0</v>
      </c>
      <c r="H577" s="1">
        <f t="shared" si="8"/>
        <v>0</v>
      </c>
      <c r="I577" s="1" t="s">
        <v>22</v>
      </c>
      <c r="J577" s="1" t="s">
        <v>0</v>
      </c>
    </row>
    <row r="578" spans="1:10" ht="45" x14ac:dyDescent="0.25">
      <c r="A578" s="1">
        <v>2964616</v>
      </c>
      <c r="B578" s="1" t="s">
        <v>1187</v>
      </c>
      <c r="C578" s="1" t="s">
        <v>22</v>
      </c>
      <c r="D578" s="1" t="s">
        <v>1188</v>
      </c>
      <c r="E578" s="2">
        <v>0</v>
      </c>
      <c r="F578" s="1">
        <v>40</v>
      </c>
      <c r="G578" s="1" t="s">
        <v>1063</v>
      </c>
      <c r="H578" s="1">
        <f t="shared" si="8"/>
        <v>0</v>
      </c>
      <c r="I578" s="1" t="s">
        <v>22</v>
      </c>
      <c r="J578" s="1" t="s">
        <v>0</v>
      </c>
    </row>
    <row r="579" spans="1:10" ht="45" x14ac:dyDescent="0.25">
      <c r="A579" s="1">
        <v>2964617</v>
      </c>
      <c r="B579" s="1" t="s">
        <v>1189</v>
      </c>
      <c r="C579" s="1" t="s">
        <v>22</v>
      </c>
      <c r="D579" s="1" t="s">
        <v>1190</v>
      </c>
      <c r="E579" s="2">
        <v>0</v>
      </c>
      <c r="F579" s="1">
        <v>40</v>
      </c>
      <c r="G579" s="1" t="s">
        <v>1063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ht="45" x14ac:dyDescent="0.25">
      <c r="A580" s="1">
        <v>2964618</v>
      </c>
      <c r="B580" s="1" t="s">
        <v>1191</v>
      </c>
      <c r="C580" s="1" t="s">
        <v>22</v>
      </c>
      <c r="D580" s="1" t="s">
        <v>1066</v>
      </c>
      <c r="E580" s="2">
        <v>0</v>
      </c>
      <c r="F580" s="1">
        <v>32</v>
      </c>
      <c r="G580" s="1" t="s">
        <v>1063</v>
      </c>
      <c r="H580" s="1">
        <f t="shared" si="9"/>
        <v>0</v>
      </c>
      <c r="I580" s="1" t="s">
        <v>22</v>
      </c>
      <c r="J580" s="1" t="s">
        <v>0</v>
      </c>
    </row>
    <row r="581" spans="1:10" ht="30" x14ac:dyDescent="0.25">
      <c r="A581" s="1">
        <v>2964619</v>
      </c>
      <c r="B581" s="1" t="s">
        <v>1192</v>
      </c>
      <c r="C581" s="1" t="s">
        <v>22</v>
      </c>
      <c r="D581" s="1" t="s">
        <v>1193</v>
      </c>
      <c r="E581" s="1">
        <f>ROUND(H582+H588,2)</f>
        <v>0</v>
      </c>
      <c r="F581" s="1">
        <v>1</v>
      </c>
      <c r="G581" s="1" t="s">
        <v>0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2964620</v>
      </c>
      <c r="B582" s="1" t="s">
        <v>1194</v>
      </c>
      <c r="C582" s="1" t="s">
        <v>968</v>
      </c>
      <c r="D582" s="1" t="s">
        <v>969</v>
      </c>
      <c r="E582" s="1">
        <f>ROUND(H583,2)</f>
        <v>0</v>
      </c>
      <c r="F582" s="1">
        <v>1</v>
      </c>
      <c r="G582" s="1" t="s">
        <v>0</v>
      </c>
      <c r="H582" s="1">
        <f t="shared" si="9"/>
        <v>0</v>
      </c>
      <c r="I582" s="1" t="s">
        <v>22</v>
      </c>
      <c r="J582" s="1" t="s">
        <v>0</v>
      </c>
    </row>
    <row r="583" spans="1:10" x14ac:dyDescent="0.25">
      <c r="A583" s="1">
        <v>2964621</v>
      </c>
      <c r="B583" s="1" t="s">
        <v>1195</v>
      </c>
      <c r="C583" s="1" t="s">
        <v>971</v>
      </c>
      <c r="D583" s="1" t="s">
        <v>972</v>
      </c>
      <c r="E583" s="1">
        <f>ROUND(H584+H585+H586+H587,2)</f>
        <v>0</v>
      </c>
      <c r="F583" s="1">
        <v>1</v>
      </c>
      <c r="G583" s="1" t="s">
        <v>0</v>
      </c>
      <c r="H583" s="1">
        <f t="shared" si="9"/>
        <v>0</v>
      </c>
      <c r="I583" s="1" t="s">
        <v>22</v>
      </c>
      <c r="J583" s="1" t="s">
        <v>0</v>
      </c>
    </row>
    <row r="584" spans="1:10" ht="30" x14ac:dyDescent="0.25">
      <c r="A584" s="1">
        <v>2964622</v>
      </c>
      <c r="B584" s="1" t="s">
        <v>1196</v>
      </c>
      <c r="C584" s="1" t="s">
        <v>22</v>
      </c>
      <c r="D584" s="1" t="s">
        <v>1197</v>
      </c>
      <c r="E584" s="2">
        <v>0</v>
      </c>
      <c r="F584" s="1">
        <v>40</v>
      </c>
      <c r="G584" s="1" t="s">
        <v>71</v>
      </c>
      <c r="H584" s="1">
        <f t="shared" si="9"/>
        <v>0</v>
      </c>
      <c r="I584" s="1" t="s">
        <v>22</v>
      </c>
      <c r="J584" s="1" t="s">
        <v>0</v>
      </c>
    </row>
    <row r="585" spans="1:10" x14ac:dyDescent="0.25">
      <c r="A585" s="1">
        <v>2964623</v>
      </c>
      <c r="B585" s="1" t="s">
        <v>1198</v>
      </c>
      <c r="C585" s="1" t="s">
        <v>22</v>
      </c>
      <c r="D585" s="1" t="s">
        <v>1199</v>
      </c>
      <c r="E585" s="2">
        <v>0</v>
      </c>
      <c r="F585" s="1">
        <v>40</v>
      </c>
      <c r="G585" s="1" t="s">
        <v>71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2964624</v>
      </c>
      <c r="B586" s="1" t="s">
        <v>1200</v>
      </c>
      <c r="C586" s="1" t="s">
        <v>22</v>
      </c>
      <c r="D586" s="1" t="s">
        <v>1201</v>
      </c>
      <c r="E586" s="2">
        <v>0</v>
      </c>
      <c r="F586" s="1">
        <v>1</v>
      </c>
      <c r="G586" s="1" t="s">
        <v>74</v>
      </c>
      <c r="H586" s="1">
        <f t="shared" si="9"/>
        <v>0</v>
      </c>
      <c r="I586" s="1" t="s">
        <v>22</v>
      </c>
      <c r="J586" s="1" t="s">
        <v>0</v>
      </c>
    </row>
    <row r="587" spans="1:10" ht="30" x14ac:dyDescent="0.25">
      <c r="A587" s="1">
        <v>2964625</v>
      </c>
      <c r="B587" s="1" t="s">
        <v>1202</v>
      </c>
      <c r="C587" s="1" t="s">
        <v>22</v>
      </c>
      <c r="D587" s="1" t="s">
        <v>1203</v>
      </c>
      <c r="E587" s="2">
        <v>0</v>
      </c>
      <c r="F587" s="1">
        <v>1</v>
      </c>
      <c r="G587" s="1" t="s">
        <v>74</v>
      </c>
      <c r="H587" s="1">
        <f t="shared" si="9"/>
        <v>0</v>
      </c>
      <c r="I587" s="1" t="s">
        <v>22</v>
      </c>
      <c r="J587" s="1" t="s">
        <v>0</v>
      </c>
    </row>
    <row r="588" spans="1:10" x14ac:dyDescent="0.25">
      <c r="A588" s="1">
        <v>2964626</v>
      </c>
      <c r="B588" s="1" t="s">
        <v>1204</v>
      </c>
      <c r="C588" s="1" t="s">
        <v>1060</v>
      </c>
      <c r="D588" s="1" t="s">
        <v>1061</v>
      </c>
      <c r="E588" s="1">
        <f>ROUND(H589+H590,2)</f>
        <v>0</v>
      </c>
      <c r="F588" s="1">
        <v>1</v>
      </c>
      <c r="G588" s="1" t="s">
        <v>0</v>
      </c>
      <c r="H588" s="1">
        <f t="shared" si="9"/>
        <v>0</v>
      </c>
      <c r="I588" s="1" t="s">
        <v>22</v>
      </c>
      <c r="J588" s="1" t="s">
        <v>0</v>
      </c>
    </row>
    <row r="589" spans="1:10" ht="30" x14ac:dyDescent="0.25">
      <c r="A589" s="1">
        <v>2964627</v>
      </c>
      <c r="B589" s="1" t="s">
        <v>1205</v>
      </c>
      <c r="C589" s="1" t="s">
        <v>22</v>
      </c>
      <c r="D589" s="1" t="s">
        <v>1064</v>
      </c>
      <c r="E589" s="2">
        <v>0</v>
      </c>
      <c r="F589" s="1">
        <v>8</v>
      </c>
      <c r="G589" s="1" t="s">
        <v>1063</v>
      </c>
      <c r="H589" s="1">
        <f t="shared" si="9"/>
        <v>0</v>
      </c>
      <c r="I589" s="1" t="s">
        <v>22</v>
      </c>
      <c r="J589" s="1" t="s">
        <v>0</v>
      </c>
    </row>
    <row r="590" spans="1:10" ht="45" x14ac:dyDescent="0.25">
      <c r="A590" s="1">
        <v>2964628</v>
      </c>
      <c r="B590" s="1" t="s">
        <v>1206</v>
      </c>
      <c r="C590" s="1" t="s">
        <v>22</v>
      </c>
      <c r="D590" s="1" t="s">
        <v>1066</v>
      </c>
      <c r="E590" s="2">
        <v>0</v>
      </c>
      <c r="F590" s="1">
        <v>8</v>
      </c>
      <c r="G590" s="1" t="s">
        <v>1063</v>
      </c>
      <c r="H590" s="1">
        <f t="shared" si="9"/>
        <v>0</v>
      </c>
      <c r="I590" s="1" t="s">
        <v>22</v>
      </c>
      <c r="J590" s="1" t="s">
        <v>0</v>
      </c>
    </row>
    <row r="591" spans="1:10" x14ac:dyDescent="0.25">
      <c r="A591" s="1">
        <v>2964629</v>
      </c>
      <c r="B591" s="1" t="s">
        <v>1207</v>
      </c>
      <c r="C591" s="1" t="s">
        <v>22</v>
      </c>
      <c r="D591" s="1" t="s">
        <v>1208</v>
      </c>
      <c r="E591" s="1">
        <f>ROUND(H592+H631,2)</f>
        <v>0</v>
      </c>
      <c r="F591" s="1">
        <v>1</v>
      </c>
      <c r="G591" s="1" t="s">
        <v>0</v>
      </c>
      <c r="H591" s="1">
        <f t="shared" si="9"/>
        <v>0</v>
      </c>
      <c r="I591" s="1" t="s">
        <v>22</v>
      </c>
      <c r="J591" s="1" t="s">
        <v>0</v>
      </c>
    </row>
    <row r="592" spans="1:10" x14ac:dyDescent="0.25">
      <c r="A592" s="1">
        <v>2964630</v>
      </c>
      <c r="B592" s="1" t="s">
        <v>1209</v>
      </c>
      <c r="C592" s="1" t="s">
        <v>968</v>
      </c>
      <c r="D592" s="1" t="s">
        <v>969</v>
      </c>
      <c r="E592" s="1">
        <f>ROUND(H593,2)</f>
        <v>0</v>
      </c>
      <c r="F592" s="1">
        <v>1</v>
      </c>
      <c r="G592" s="1" t="s">
        <v>0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2964631</v>
      </c>
      <c r="B593" s="1" t="s">
        <v>1210</v>
      </c>
      <c r="C593" s="1" t="s">
        <v>971</v>
      </c>
      <c r="D593" s="1" t="s">
        <v>972</v>
      </c>
      <c r="E593" s="1">
        <f>ROUND(H594+H595+H596+H597+H598+H599+H600+H601+H602+H603+H604+H605+H606+H607+H608+H609+H610+H611+H612+H613+H614+H615+H616+H617+H618+H619+H620+H621+H622+H623+H624+H625+H626+H627+H628+H629+H630,2)</f>
        <v>0</v>
      </c>
      <c r="F593" s="1">
        <v>1</v>
      </c>
      <c r="G593" s="1" t="s">
        <v>0</v>
      </c>
      <c r="H593" s="1">
        <f t="shared" si="9"/>
        <v>0</v>
      </c>
      <c r="I593" s="1" t="s">
        <v>22</v>
      </c>
      <c r="J593" s="1" t="s">
        <v>0</v>
      </c>
    </row>
    <row r="594" spans="1:10" ht="30" x14ac:dyDescent="0.25">
      <c r="A594" s="1">
        <v>2964632</v>
      </c>
      <c r="B594" s="1" t="s">
        <v>1211</v>
      </c>
      <c r="C594" s="1" t="s">
        <v>22</v>
      </c>
      <c r="D594" s="1" t="s">
        <v>1212</v>
      </c>
      <c r="E594" s="2">
        <v>0</v>
      </c>
      <c r="F594" s="1">
        <v>1</v>
      </c>
      <c r="G594" s="1" t="s">
        <v>74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2964633</v>
      </c>
      <c r="B595" s="1" t="s">
        <v>1213</v>
      </c>
      <c r="C595" s="1" t="s">
        <v>22</v>
      </c>
      <c r="D595" s="1" t="s">
        <v>1214</v>
      </c>
      <c r="E595" s="2">
        <v>0</v>
      </c>
      <c r="F595" s="1">
        <v>1</v>
      </c>
      <c r="G595" s="1" t="s">
        <v>74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2964634</v>
      </c>
      <c r="B596" s="1" t="s">
        <v>1215</v>
      </c>
      <c r="C596" s="1" t="s">
        <v>22</v>
      </c>
      <c r="D596" s="1" t="s">
        <v>1216</v>
      </c>
      <c r="E596" s="2">
        <v>0</v>
      </c>
      <c r="F596" s="1">
        <v>1</v>
      </c>
      <c r="G596" s="1" t="s">
        <v>74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2964635</v>
      </c>
      <c r="B597" s="1" t="s">
        <v>1217</v>
      </c>
      <c r="C597" s="1" t="s">
        <v>22</v>
      </c>
      <c r="D597" s="1" t="s">
        <v>1218</v>
      </c>
      <c r="E597" s="2">
        <v>0</v>
      </c>
      <c r="F597" s="1">
        <v>1</v>
      </c>
      <c r="G597" s="1" t="s">
        <v>74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2964636</v>
      </c>
      <c r="B598" s="1" t="s">
        <v>1219</v>
      </c>
      <c r="C598" s="1" t="s">
        <v>22</v>
      </c>
      <c r="D598" s="1" t="s">
        <v>1220</v>
      </c>
      <c r="E598" s="2">
        <v>0</v>
      </c>
      <c r="F598" s="1">
        <v>1</v>
      </c>
      <c r="G598" s="1" t="s">
        <v>74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2964637</v>
      </c>
      <c r="B599" s="1" t="s">
        <v>1221</v>
      </c>
      <c r="C599" s="1" t="s">
        <v>22</v>
      </c>
      <c r="D599" s="1" t="s">
        <v>1222</v>
      </c>
      <c r="E599" s="2">
        <v>0</v>
      </c>
      <c r="F599" s="1">
        <v>200</v>
      </c>
      <c r="G599" s="1" t="s">
        <v>71</v>
      </c>
      <c r="H599" s="1">
        <f t="shared" si="9"/>
        <v>0</v>
      </c>
      <c r="I599" s="1" t="s">
        <v>22</v>
      </c>
      <c r="J599" s="1" t="s">
        <v>0</v>
      </c>
    </row>
    <row r="600" spans="1:10" ht="30" x14ac:dyDescent="0.25">
      <c r="A600" s="1">
        <v>2964638</v>
      </c>
      <c r="B600" s="1" t="s">
        <v>1223</v>
      </c>
      <c r="C600" s="1" t="s">
        <v>22</v>
      </c>
      <c r="D600" s="1" t="s">
        <v>1224</v>
      </c>
      <c r="E600" s="2">
        <v>0</v>
      </c>
      <c r="F600" s="1">
        <v>200</v>
      </c>
      <c r="G600" s="1" t="s">
        <v>71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2964639</v>
      </c>
      <c r="B601" s="1" t="s">
        <v>1225</v>
      </c>
      <c r="C601" s="1" t="s">
        <v>22</v>
      </c>
      <c r="D601" s="1" t="s">
        <v>1226</v>
      </c>
      <c r="E601" s="2">
        <v>0</v>
      </c>
      <c r="F601" s="1">
        <v>110</v>
      </c>
      <c r="G601" s="1" t="s">
        <v>74</v>
      </c>
      <c r="H601" s="1">
        <f t="shared" si="9"/>
        <v>0</v>
      </c>
      <c r="I601" s="1" t="s">
        <v>22</v>
      </c>
      <c r="J601" s="1" t="s">
        <v>0</v>
      </c>
    </row>
    <row r="602" spans="1:10" ht="30" x14ac:dyDescent="0.25">
      <c r="A602" s="1">
        <v>2964640</v>
      </c>
      <c r="B602" s="1" t="s">
        <v>1227</v>
      </c>
      <c r="C602" s="1" t="s">
        <v>22</v>
      </c>
      <c r="D602" s="1" t="s">
        <v>1228</v>
      </c>
      <c r="E602" s="2">
        <v>0</v>
      </c>
      <c r="F602" s="1">
        <v>20</v>
      </c>
      <c r="G602" s="1" t="s">
        <v>74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2964641</v>
      </c>
      <c r="B603" s="1" t="s">
        <v>1229</v>
      </c>
      <c r="C603" s="1" t="s">
        <v>22</v>
      </c>
      <c r="D603" s="1" t="s">
        <v>1230</v>
      </c>
      <c r="E603" s="2">
        <v>0</v>
      </c>
      <c r="F603" s="1">
        <v>1</v>
      </c>
      <c r="G603" s="1" t="s">
        <v>74</v>
      </c>
      <c r="H603" s="1">
        <f t="shared" si="9"/>
        <v>0</v>
      </c>
      <c r="I603" s="1" t="s">
        <v>22</v>
      </c>
      <c r="J603" s="1" t="s">
        <v>0</v>
      </c>
    </row>
    <row r="604" spans="1:10" x14ac:dyDescent="0.25">
      <c r="A604" s="1">
        <v>2964642</v>
      </c>
      <c r="B604" s="1" t="s">
        <v>1231</v>
      </c>
      <c r="C604" s="1" t="s">
        <v>22</v>
      </c>
      <c r="D604" s="1" t="s">
        <v>1232</v>
      </c>
      <c r="E604" s="2">
        <v>0</v>
      </c>
      <c r="F604" s="1">
        <v>1</v>
      </c>
      <c r="G604" s="1" t="s">
        <v>74</v>
      </c>
      <c r="H604" s="1">
        <f t="shared" si="9"/>
        <v>0</v>
      </c>
      <c r="I604" s="1" t="s">
        <v>22</v>
      </c>
      <c r="J604" s="1" t="s">
        <v>0</v>
      </c>
    </row>
    <row r="605" spans="1:10" x14ac:dyDescent="0.25">
      <c r="A605" s="1">
        <v>2964643</v>
      </c>
      <c r="B605" s="1" t="s">
        <v>1233</v>
      </c>
      <c r="C605" s="1" t="s">
        <v>22</v>
      </c>
      <c r="D605" s="1" t="s">
        <v>1234</v>
      </c>
      <c r="E605" s="2">
        <v>0</v>
      </c>
      <c r="F605" s="1">
        <v>1</v>
      </c>
      <c r="G605" s="1" t="s">
        <v>74</v>
      </c>
      <c r="H605" s="1">
        <f t="shared" si="9"/>
        <v>0</v>
      </c>
      <c r="I605" s="1" t="s">
        <v>22</v>
      </c>
      <c r="J605" s="1" t="s">
        <v>0</v>
      </c>
    </row>
    <row r="606" spans="1:10" x14ac:dyDescent="0.25">
      <c r="A606" s="1">
        <v>2964644</v>
      </c>
      <c r="B606" s="1" t="s">
        <v>1235</v>
      </c>
      <c r="C606" s="1" t="s">
        <v>22</v>
      </c>
      <c r="D606" s="1" t="s">
        <v>1236</v>
      </c>
      <c r="E606" s="2">
        <v>0</v>
      </c>
      <c r="F606" s="1">
        <v>1</v>
      </c>
      <c r="G606" s="1" t="s">
        <v>74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2964645</v>
      </c>
      <c r="B607" s="1" t="s">
        <v>1237</v>
      </c>
      <c r="C607" s="1" t="s">
        <v>22</v>
      </c>
      <c r="D607" s="1" t="s">
        <v>1238</v>
      </c>
      <c r="E607" s="2">
        <v>0</v>
      </c>
      <c r="F607" s="1">
        <v>1</v>
      </c>
      <c r="G607" s="1" t="s">
        <v>74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2964646</v>
      </c>
      <c r="B608" s="1" t="s">
        <v>1239</v>
      </c>
      <c r="C608" s="1" t="s">
        <v>22</v>
      </c>
      <c r="D608" s="1" t="s">
        <v>1240</v>
      </c>
      <c r="E608" s="2">
        <v>0</v>
      </c>
      <c r="F608" s="1">
        <v>1</v>
      </c>
      <c r="G608" s="1" t="s">
        <v>74</v>
      </c>
      <c r="H608" s="1">
        <f t="shared" si="9"/>
        <v>0</v>
      </c>
      <c r="I608" s="1" t="s">
        <v>22</v>
      </c>
      <c r="J608" s="1" t="s">
        <v>0</v>
      </c>
    </row>
    <row r="609" spans="1:10" ht="30" x14ac:dyDescent="0.25">
      <c r="A609" s="1">
        <v>2964647</v>
      </c>
      <c r="B609" s="1" t="s">
        <v>1241</v>
      </c>
      <c r="C609" s="1" t="s">
        <v>22</v>
      </c>
      <c r="D609" s="1" t="s">
        <v>1242</v>
      </c>
      <c r="E609" s="2">
        <v>0</v>
      </c>
      <c r="F609" s="1">
        <v>51</v>
      </c>
      <c r="G609" s="1" t="s">
        <v>74</v>
      </c>
      <c r="H609" s="1">
        <f t="shared" si="9"/>
        <v>0</v>
      </c>
      <c r="I609" s="1" t="s">
        <v>22</v>
      </c>
      <c r="J609" s="1" t="s">
        <v>0</v>
      </c>
    </row>
    <row r="610" spans="1:10" ht="30" x14ac:dyDescent="0.25">
      <c r="A610" s="1">
        <v>2964648</v>
      </c>
      <c r="B610" s="1" t="s">
        <v>1243</v>
      </c>
      <c r="C610" s="1" t="s">
        <v>22</v>
      </c>
      <c r="D610" s="1" t="s">
        <v>1244</v>
      </c>
      <c r="E610" s="2">
        <v>0</v>
      </c>
      <c r="F610" s="1">
        <v>51</v>
      </c>
      <c r="G610" s="1" t="s">
        <v>74</v>
      </c>
      <c r="H610" s="1">
        <f t="shared" si="9"/>
        <v>0</v>
      </c>
      <c r="I610" s="1" t="s">
        <v>22</v>
      </c>
      <c r="J610" s="1" t="s">
        <v>0</v>
      </c>
    </row>
    <row r="611" spans="1:10" x14ac:dyDescent="0.25">
      <c r="A611" s="1">
        <v>2964649</v>
      </c>
      <c r="B611" s="1" t="s">
        <v>1245</v>
      </c>
      <c r="C611" s="1" t="s">
        <v>22</v>
      </c>
      <c r="D611" s="1" t="s">
        <v>1246</v>
      </c>
      <c r="E611" s="2">
        <v>0</v>
      </c>
      <c r="F611" s="1">
        <v>160</v>
      </c>
      <c r="G611" s="1" t="s">
        <v>74</v>
      </c>
      <c r="H611" s="1">
        <f t="shared" si="9"/>
        <v>0</v>
      </c>
      <c r="I611" s="1" t="s">
        <v>22</v>
      </c>
      <c r="J611" s="1" t="s">
        <v>0</v>
      </c>
    </row>
    <row r="612" spans="1:10" x14ac:dyDescent="0.25">
      <c r="A612" s="1">
        <v>2964650</v>
      </c>
      <c r="B612" s="1" t="s">
        <v>1247</v>
      </c>
      <c r="C612" s="1" t="s">
        <v>22</v>
      </c>
      <c r="D612" s="1" t="s">
        <v>1246</v>
      </c>
      <c r="E612" s="2">
        <v>0</v>
      </c>
      <c r="F612" s="1">
        <v>160</v>
      </c>
      <c r="G612" s="1" t="s">
        <v>74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2964651</v>
      </c>
      <c r="B613" s="1" t="s">
        <v>1248</v>
      </c>
      <c r="C613" s="1" t="s">
        <v>22</v>
      </c>
      <c r="D613" s="1" t="s">
        <v>1249</v>
      </c>
      <c r="E613" s="2">
        <v>0</v>
      </c>
      <c r="F613" s="1">
        <v>1</v>
      </c>
      <c r="G613" s="1" t="s">
        <v>74</v>
      </c>
      <c r="H613" s="1">
        <f t="shared" si="9"/>
        <v>0</v>
      </c>
      <c r="I613" s="1" t="s">
        <v>22</v>
      </c>
      <c r="J613" s="1" t="s">
        <v>0</v>
      </c>
    </row>
    <row r="614" spans="1:10" ht="30" x14ac:dyDescent="0.25">
      <c r="A614" s="1">
        <v>2964652</v>
      </c>
      <c r="B614" s="1" t="s">
        <v>1250</v>
      </c>
      <c r="C614" s="1" t="s">
        <v>22</v>
      </c>
      <c r="D614" s="1" t="s">
        <v>1251</v>
      </c>
      <c r="E614" s="2">
        <v>0</v>
      </c>
      <c r="F614" s="1">
        <v>1</v>
      </c>
      <c r="G614" s="1" t="s">
        <v>74</v>
      </c>
      <c r="H614" s="1">
        <f t="shared" si="9"/>
        <v>0</v>
      </c>
      <c r="I614" s="1" t="s">
        <v>22</v>
      </c>
      <c r="J614" s="1" t="s">
        <v>0</v>
      </c>
    </row>
    <row r="615" spans="1:10" ht="45" x14ac:dyDescent="0.25">
      <c r="A615" s="1">
        <v>2964653</v>
      </c>
      <c r="B615" s="1" t="s">
        <v>1252</v>
      </c>
      <c r="C615" s="1" t="s">
        <v>22</v>
      </c>
      <c r="D615" s="1" t="s">
        <v>1253</v>
      </c>
      <c r="E615" s="2">
        <v>0</v>
      </c>
      <c r="F615" s="1">
        <v>1</v>
      </c>
      <c r="G615" s="1" t="s">
        <v>74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2964654</v>
      </c>
      <c r="B616" s="1" t="s">
        <v>1254</v>
      </c>
      <c r="C616" s="1" t="s">
        <v>22</v>
      </c>
      <c r="D616" s="1" t="s">
        <v>1255</v>
      </c>
      <c r="E616" s="2">
        <v>0</v>
      </c>
      <c r="F616" s="1">
        <v>1</v>
      </c>
      <c r="G616" s="1" t="s">
        <v>74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2964655</v>
      </c>
      <c r="B617" s="1" t="s">
        <v>1256</v>
      </c>
      <c r="C617" s="1" t="s">
        <v>22</v>
      </c>
      <c r="D617" s="1" t="s">
        <v>1257</v>
      </c>
      <c r="E617" s="2">
        <v>0</v>
      </c>
      <c r="F617" s="1">
        <v>100</v>
      </c>
      <c r="G617" s="1" t="s">
        <v>71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2964656</v>
      </c>
      <c r="B618" s="1" t="s">
        <v>1258</v>
      </c>
      <c r="C618" s="1" t="s">
        <v>22</v>
      </c>
      <c r="D618" s="1" t="s">
        <v>1259</v>
      </c>
      <c r="E618" s="2">
        <v>0</v>
      </c>
      <c r="F618" s="1">
        <v>100</v>
      </c>
      <c r="G618" s="1" t="s">
        <v>71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2964657</v>
      </c>
      <c r="B619" s="1" t="s">
        <v>1260</v>
      </c>
      <c r="C619" s="1" t="s">
        <v>22</v>
      </c>
      <c r="D619" s="1" t="s">
        <v>1261</v>
      </c>
      <c r="E619" s="2">
        <v>0</v>
      </c>
      <c r="F619" s="1">
        <v>1000</v>
      </c>
      <c r="G619" s="1" t="s">
        <v>71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2964658</v>
      </c>
      <c r="B620" s="1" t="s">
        <v>1262</v>
      </c>
      <c r="C620" s="1" t="s">
        <v>22</v>
      </c>
      <c r="D620" s="1" t="s">
        <v>1263</v>
      </c>
      <c r="E620" s="2">
        <v>0</v>
      </c>
      <c r="F620" s="1">
        <v>1000</v>
      </c>
      <c r="G620" s="1" t="s">
        <v>71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2964659</v>
      </c>
      <c r="B621" s="1" t="s">
        <v>1264</v>
      </c>
      <c r="C621" s="1" t="s">
        <v>22</v>
      </c>
      <c r="D621" s="1" t="s">
        <v>1265</v>
      </c>
      <c r="E621" s="2">
        <v>0</v>
      </c>
      <c r="F621" s="1">
        <v>150</v>
      </c>
      <c r="G621" s="1" t="s">
        <v>74</v>
      </c>
      <c r="H621" s="1">
        <f t="shared" si="9"/>
        <v>0</v>
      </c>
      <c r="I621" s="1" t="s">
        <v>22</v>
      </c>
      <c r="J621" s="1" t="s">
        <v>0</v>
      </c>
    </row>
    <row r="622" spans="1:10" ht="30" x14ac:dyDescent="0.25">
      <c r="A622" s="1">
        <v>2964660</v>
      </c>
      <c r="B622" s="1" t="s">
        <v>1266</v>
      </c>
      <c r="C622" s="1" t="s">
        <v>22</v>
      </c>
      <c r="D622" s="1" t="s">
        <v>1267</v>
      </c>
      <c r="E622" s="2">
        <v>0</v>
      </c>
      <c r="F622" s="1">
        <v>50</v>
      </c>
      <c r="G622" s="1" t="s">
        <v>71</v>
      </c>
      <c r="H622" s="1">
        <f t="shared" si="9"/>
        <v>0</v>
      </c>
      <c r="I622" s="1" t="s">
        <v>22</v>
      </c>
      <c r="J622" s="1" t="s">
        <v>0</v>
      </c>
    </row>
    <row r="623" spans="1:10" x14ac:dyDescent="0.25">
      <c r="A623" s="1">
        <v>2964661</v>
      </c>
      <c r="B623" s="1" t="s">
        <v>1268</v>
      </c>
      <c r="C623" s="1" t="s">
        <v>22</v>
      </c>
      <c r="D623" s="1" t="s">
        <v>1269</v>
      </c>
      <c r="E623" s="2">
        <v>0</v>
      </c>
      <c r="F623" s="1">
        <v>50</v>
      </c>
      <c r="G623" s="1" t="s">
        <v>71</v>
      </c>
      <c r="H623" s="1">
        <f t="shared" si="9"/>
        <v>0</v>
      </c>
      <c r="I623" s="1" t="s">
        <v>22</v>
      </c>
      <c r="J623" s="1" t="s">
        <v>0</v>
      </c>
    </row>
    <row r="624" spans="1:10" ht="30" x14ac:dyDescent="0.25">
      <c r="A624" s="1">
        <v>2964662</v>
      </c>
      <c r="B624" s="1" t="s">
        <v>1270</v>
      </c>
      <c r="C624" s="1" t="s">
        <v>22</v>
      </c>
      <c r="D624" s="1" t="s">
        <v>1197</v>
      </c>
      <c r="E624" s="2">
        <v>0</v>
      </c>
      <c r="F624" s="1">
        <v>100</v>
      </c>
      <c r="G624" s="1" t="s">
        <v>71</v>
      </c>
      <c r="H624" s="1">
        <f t="shared" si="9"/>
        <v>0</v>
      </c>
      <c r="I624" s="1" t="s">
        <v>22</v>
      </c>
      <c r="J624" s="1" t="s">
        <v>0</v>
      </c>
    </row>
    <row r="625" spans="1:10" x14ac:dyDescent="0.25">
      <c r="A625" s="1">
        <v>2964663</v>
      </c>
      <c r="B625" s="1" t="s">
        <v>1271</v>
      </c>
      <c r="C625" s="1" t="s">
        <v>22</v>
      </c>
      <c r="D625" s="1" t="s">
        <v>1199</v>
      </c>
      <c r="E625" s="2">
        <v>0</v>
      </c>
      <c r="F625" s="1">
        <v>100</v>
      </c>
      <c r="G625" s="1" t="s">
        <v>71</v>
      </c>
      <c r="H625" s="1">
        <f t="shared" si="9"/>
        <v>0</v>
      </c>
      <c r="I625" s="1" t="s">
        <v>22</v>
      </c>
      <c r="J625" s="1" t="s">
        <v>0</v>
      </c>
    </row>
    <row r="626" spans="1:10" x14ac:dyDescent="0.25">
      <c r="A626" s="1">
        <v>2964664</v>
      </c>
      <c r="B626" s="1" t="s">
        <v>1272</v>
      </c>
      <c r="C626" s="1" t="s">
        <v>22</v>
      </c>
      <c r="D626" s="1" t="s">
        <v>1273</v>
      </c>
      <c r="E626" s="2">
        <v>0</v>
      </c>
      <c r="F626" s="1">
        <v>2</v>
      </c>
      <c r="G626" s="1" t="s">
        <v>74</v>
      </c>
      <c r="H626" s="1">
        <f t="shared" si="9"/>
        <v>0</v>
      </c>
      <c r="I626" s="1" t="s">
        <v>22</v>
      </c>
      <c r="J626" s="1" t="s">
        <v>0</v>
      </c>
    </row>
    <row r="627" spans="1:10" x14ac:dyDescent="0.25">
      <c r="A627" s="1">
        <v>2964665</v>
      </c>
      <c r="B627" s="1" t="s">
        <v>1274</v>
      </c>
      <c r="C627" s="1" t="s">
        <v>22</v>
      </c>
      <c r="D627" s="1" t="s">
        <v>1275</v>
      </c>
      <c r="E627" s="2">
        <v>0</v>
      </c>
      <c r="F627" s="1">
        <v>2</v>
      </c>
      <c r="G627" s="1" t="s">
        <v>74</v>
      </c>
      <c r="H627" s="1">
        <f t="shared" si="9"/>
        <v>0</v>
      </c>
      <c r="I627" s="1" t="s">
        <v>22</v>
      </c>
      <c r="J627" s="1" t="s">
        <v>0</v>
      </c>
    </row>
    <row r="628" spans="1:10" ht="30" x14ac:dyDescent="0.25">
      <c r="A628" s="1">
        <v>2964666</v>
      </c>
      <c r="B628" s="1" t="s">
        <v>1276</v>
      </c>
      <c r="C628" s="1" t="s">
        <v>22</v>
      </c>
      <c r="D628" s="1" t="s">
        <v>1058</v>
      </c>
      <c r="E628" s="2">
        <v>0</v>
      </c>
      <c r="F628" s="1">
        <v>1</v>
      </c>
      <c r="G628" s="1" t="s">
        <v>880</v>
      </c>
      <c r="H628" s="1">
        <f t="shared" si="9"/>
        <v>0</v>
      </c>
      <c r="I628" s="1" t="s">
        <v>22</v>
      </c>
      <c r="J628" s="1" t="s">
        <v>0</v>
      </c>
    </row>
    <row r="629" spans="1:10" ht="30" x14ac:dyDescent="0.25">
      <c r="A629" s="1">
        <v>2964667</v>
      </c>
      <c r="B629" s="1" t="s">
        <v>1277</v>
      </c>
      <c r="C629" s="1" t="s">
        <v>22</v>
      </c>
      <c r="D629" s="1" t="s">
        <v>1278</v>
      </c>
      <c r="E629" s="2">
        <v>0</v>
      </c>
      <c r="F629" s="1">
        <v>51</v>
      </c>
      <c r="G629" s="1" t="s">
        <v>74</v>
      </c>
      <c r="H629" s="1">
        <f t="shared" si="9"/>
        <v>0</v>
      </c>
      <c r="I629" s="1" t="s">
        <v>22</v>
      </c>
      <c r="J629" s="1" t="s">
        <v>0</v>
      </c>
    </row>
    <row r="630" spans="1:10" x14ac:dyDescent="0.25">
      <c r="A630" s="1">
        <v>2964668</v>
      </c>
      <c r="B630" s="1" t="s">
        <v>1279</v>
      </c>
      <c r="C630" s="1" t="s">
        <v>22</v>
      </c>
      <c r="D630" s="1" t="s">
        <v>1280</v>
      </c>
      <c r="E630" s="2">
        <v>0</v>
      </c>
      <c r="F630" s="1">
        <v>51</v>
      </c>
      <c r="G630" s="1" t="s">
        <v>74</v>
      </c>
      <c r="H630" s="1">
        <f t="shared" si="9"/>
        <v>0</v>
      </c>
      <c r="I630" s="1" t="s">
        <v>22</v>
      </c>
      <c r="J630" s="1" t="s">
        <v>0</v>
      </c>
    </row>
    <row r="631" spans="1:10" x14ac:dyDescent="0.25">
      <c r="A631" s="1">
        <v>2964669</v>
      </c>
      <c r="B631" s="1" t="s">
        <v>1281</v>
      </c>
      <c r="C631" s="1" t="s">
        <v>1060</v>
      </c>
      <c r="D631" s="1" t="s">
        <v>1061</v>
      </c>
      <c r="E631" s="1">
        <f>ROUND(H632+H633+H634,2)</f>
        <v>0</v>
      </c>
      <c r="F631" s="1">
        <v>1</v>
      </c>
      <c r="G631" s="1" t="s">
        <v>0</v>
      </c>
      <c r="H631" s="1">
        <f t="shared" si="9"/>
        <v>0</v>
      </c>
      <c r="I631" s="1" t="s">
        <v>22</v>
      </c>
      <c r="J631" s="1" t="s">
        <v>0</v>
      </c>
    </row>
    <row r="632" spans="1:10" ht="45" x14ac:dyDescent="0.25">
      <c r="A632" s="1">
        <v>2964670</v>
      </c>
      <c r="B632" s="1" t="s">
        <v>1282</v>
      </c>
      <c r="C632" s="1" t="s">
        <v>22</v>
      </c>
      <c r="D632" s="1" t="s">
        <v>1283</v>
      </c>
      <c r="E632" s="2">
        <v>0</v>
      </c>
      <c r="F632" s="1">
        <v>32</v>
      </c>
      <c r="G632" s="1" t="s">
        <v>1063</v>
      </c>
      <c r="H632" s="1">
        <f t="shared" si="9"/>
        <v>0</v>
      </c>
      <c r="I632" s="1" t="s">
        <v>22</v>
      </c>
      <c r="J632" s="1" t="s">
        <v>0</v>
      </c>
    </row>
    <row r="633" spans="1:10" ht="45" x14ac:dyDescent="0.25">
      <c r="A633" s="1">
        <v>2964671</v>
      </c>
      <c r="B633" s="1" t="s">
        <v>1284</v>
      </c>
      <c r="C633" s="1" t="s">
        <v>22</v>
      </c>
      <c r="D633" s="1" t="s">
        <v>1285</v>
      </c>
      <c r="E633" s="2">
        <v>0</v>
      </c>
      <c r="F633" s="1">
        <v>16</v>
      </c>
      <c r="G633" s="1" t="s">
        <v>1063</v>
      </c>
      <c r="H633" s="1">
        <f t="shared" si="9"/>
        <v>0</v>
      </c>
      <c r="I633" s="1" t="s">
        <v>22</v>
      </c>
      <c r="J633" s="1" t="s">
        <v>0</v>
      </c>
    </row>
    <row r="634" spans="1:10" ht="45" x14ac:dyDescent="0.25">
      <c r="A634" s="1">
        <v>2964672</v>
      </c>
      <c r="B634" s="1" t="s">
        <v>1286</v>
      </c>
      <c r="C634" s="1" t="s">
        <v>22</v>
      </c>
      <c r="D634" s="1" t="s">
        <v>1066</v>
      </c>
      <c r="E634" s="2">
        <v>0</v>
      </c>
      <c r="F634" s="1">
        <v>16</v>
      </c>
      <c r="G634" s="1" t="s">
        <v>1063</v>
      </c>
      <c r="H634" s="1">
        <f t="shared" si="9"/>
        <v>0</v>
      </c>
      <c r="I634" s="1" t="s">
        <v>22</v>
      </c>
      <c r="J634" s="1" t="s">
        <v>0</v>
      </c>
    </row>
    <row r="635" spans="1:10" ht="30" x14ac:dyDescent="0.25">
      <c r="A635" s="1">
        <v>2964673</v>
      </c>
      <c r="B635" s="1" t="s">
        <v>1287</v>
      </c>
      <c r="C635" s="1" t="s">
        <v>22</v>
      </c>
      <c r="D635" s="1" t="s">
        <v>1288</v>
      </c>
      <c r="E635" s="1">
        <f>ROUND(H636+H657+H720,2)</f>
        <v>0</v>
      </c>
      <c r="F635" s="1">
        <v>1</v>
      </c>
      <c r="G635" s="1" t="s">
        <v>0</v>
      </c>
      <c r="H635" s="1">
        <f t="shared" si="9"/>
        <v>0</v>
      </c>
      <c r="I635" s="1" t="s">
        <v>22</v>
      </c>
      <c r="J635" s="1" t="s">
        <v>0</v>
      </c>
    </row>
    <row r="636" spans="1:10" x14ac:dyDescent="0.25">
      <c r="A636" s="1">
        <v>2964674</v>
      </c>
      <c r="B636" s="1" t="s">
        <v>1289</v>
      </c>
      <c r="C636" s="1" t="s">
        <v>31</v>
      </c>
      <c r="D636" s="1" t="s">
        <v>32</v>
      </c>
      <c r="E636" s="1">
        <f>ROUND(H637+H640+H654,2)</f>
        <v>0</v>
      </c>
      <c r="F636" s="1">
        <v>1</v>
      </c>
      <c r="G636" s="1" t="s">
        <v>0</v>
      </c>
      <c r="H636" s="1">
        <f t="shared" si="9"/>
        <v>0</v>
      </c>
      <c r="I636" s="1" t="s">
        <v>22</v>
      </c>
      <c r="J636" s="1" t="s">
        <v>0</v>
      </c>
    </row>
    <row r="637" spans="1:10" x14ac:dyDescent="0.25">
      <c r="A637" s="1">
        <v>2964675</v>
      </c>
      <c r="B637" s="1" t="s">
        <v>1290</v>
      </c>
      <c r="C637" s="1">
        <v>6</v>
      </c>
      <c r="D637" s="1" t="s">
        <v>77</v>
      </c>
      <c r="E637" s="1">
        <f>ROUND(H638+H639,2)</f>
        <v>0</v>
      </c>
      <c r="F637" s="1">
        <v>1</v>
      </c>
      <c r="G637" s="1" t="s">
        <v>0</v>
      </c>
      <c r="H637" s="1">
        <f t="shared" si="9"/>
        <v>0</v>
      </c>
      <c r="I637" s="1" t="s">
        <v>22</v>
      </c>
      <c r="J637" s="1" t="s">
        <v>0</v>
      </c>
    </row>
    <row r="638" spans="1:10" ht="30" x14ac:dyDescent="0.25">
      <c r="A638" s="1">
        <v>2964676</v>
      </c>
      <c r="B638" s="1" t="s">
        <v>1291</v>
      </c>
      <c r="C638" s="1" t="s">
        <v>22</v>
      </c>
      <c r="D638" s="1" t="s">
        <v>1292</v>
      </c>
      <c r="E638" s="2">
        <v>0</v>
      </c>
      <c r="F638" s="1">
        <v>400</v>
      </c>
      <c r="G638" s="1" t="s">
        <v>74</v>
      </c>
      <c r="H638" s="1">
        <f t="shared" si="9"/>
        <v>0</v>
      </c>
      <c r="I638" s="1" t="s">
        <v>22</v>
      </c>
      <c r="J638" s="1" t="s">
        <v>0</v>
      </c>
    </row>
    <row r="639" spans="1:10" ht="30" x14ac:dyDescent="0.25">
      <c r="A639" s="1">
        <v>2964677</v>
      </c>
      <c r="B639" s="1" t="s">
        <v>1293</v>
      </c>
      <c r="C639" s="1" t="s">
        <v>22</v>
      </c>
      <c r="D639" s="1" t="s">
        <v>1294</v>
      </c>
      <c r="E639" s="2">
        <v>0</v>
      </c>
      <c r="F639" s="1">
        <v>400</v>
      </c>
      <c r="G639" s="1" t="s">
        <v>36</v>
      </c>
      <c r="H639" s="1">
        <f t="shared" si="9"/>
        <v>0</v>
      </c>
      <c r="I639" s="1" t="s">
        <v>22</v>
      </c>
      <c r="J639" s="1" t="s">
        <v>0</v>
      </c>
    </row>
    <row r="640" spans="1:10" x14ac:dyDescent="0.25">
      <c r="A640" s="1">
        <v>2964678</v>
      </c>
      <c r="B640" s="1" t="s">
        <v>1295</v>
      </c>
      <c r="C640" s="1">
        <v>9</v>
      </c>
      <c r="D640" s="1" t="s">
        <v>105</v>
      </c>
      <c r="E640" s="1">
        <f>ROUND(H641+H642+H643+H644+H645+H646+H647+H648+H649+H650+H651+H652+H653,2)</f>
        <v>0</v>
      </c>
      <c r="F640" s="1">
        <v>1</v>
      </c>
      <c r="G640" s="1" t="s">
        <v>0</v>
      </c>
      <c r="H640" s="1">
        <f t="shared" si="9"/>
        <v>0</v>
      </c>
      <c r="I640" s="1" t="s">
        <v>22</v>
      </c>
      <c r="J640" s="1" t="s">
        <v>0</v>
      </c>
    </row>
    <row r="641" spans="1:10" ht="30" x14ac:dyDescent="0.25">
      <c r="A641" s="1">
        <v>2964679</v>
      </c>
      <c r="B641" s="1" t="s">
        <v>1296</v>
      </c>
      <c r="C641" s="1" t="s">
        <v>22</v>
      </c>
      <c r="D641" s="1" t="s">
        <v>942</v>
      </c>
      <c r="E641" s="2">
        <v>0</v>
      </c>
      <c r="F641" s="1">
        <v>150</v>
      </c>
      <c r="G641" s="1" t="s">
        <v>36</v>
      </c>
      <c r="H641" s="1">
        <f t="shared" si="9"/>
        <v>0</v>
      </c>
      <c r="I641" s="1" t="s">
        <v>22</v>
      </c>
      <c r="J641" s="1" t="s">
        <v>0</v>
      </c>
    </row>
    <row r="642" spans="1:10" ht="30" x14ac:dyDescent="0.25">
      <c r="A642" s="1">
        <v>2964680</v>
      </c>
      <c r="B642" s="1" t="s">
        <v>1297</v>
      </c>
      <c r="C642" s="1" t="s">
        <v>22</v>
      </c>
      <c r="D642" s="1" t="s">
        <v>1298</v>
      </c>
      <c r="E642" s="2">
        <v>0</v>
      </c>
      <c r="F642" s="1">
        <v>2000</v>
      </c>
      <c r="G642" s="1" t="s">
        <v>377</v>
      </c>
      <c r="H642" s="1">
        <f t="shared" si="9"/>
        <v>0</v>
      </c>
      <c r="I642" s="1" t="s">
        <v>22</v>
      </c>
      <c r="J642" s="1" t="s">
        <v>0</v>
      </c>
    </row>
    <row r="643" spans="1:10" ht="30" x14ac:dyDescent="0.25">
      <c r="A643" s="1">
        <v>2964681</v>
      </c>
      <c r="B643" s="1" t="s">
        <v>1299</v>
      </c>
      <c r="C643" s="1" t="s">
        <v>22</v>
      </c>
      <c r="D643" s="1" t="s">
        <v>1300</v>
      </c>
      <c r="E643" s="2">
        <v>0</v>
      </c>
      <c r="F643" s="1">
        <v>2000</v>
      </c>
      <c r="G643" s="1" t="s">
        <v>377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ht="30" x14ac:dyDescent="0.25">
      <c r="A644" s="1">
        <v>2964682</v>
      </c>
      <c r="B644" s="1" t="s">
        <v>1301</v>
      </c>
      <c r="C644" s="1" t="s">
        <v>22</v>
      </c>
      <c r="D644" s="1" t="s">
        <v>944</v>
      </c>
      <c r="E644" s="2">
        <v>0</v>
      </c>
      <c r="F644" s="1">
        <v>2000</v>
      </c>
      <c r="G644" s="1" t="s">
        <v>377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2964683</v>
      </c>
      <c r="B645" s="1" t="s">
        <v>1302</v>
      </c>
      <c r="C645" s="1" t="s">
        <v>22</v>
      </c>
      <c r="D645" s="1" t="s">
        <v>946</v>
      </c>
      <c r="E645" s="2">
        <v>0</v>
      </c>
      <c r="F645" s="1">
        <v>291</v>
      </c>
      <c r="G645" s="1" t="s">
        <v>74</v>
      </c>
      <c r="H645" s="1">
        <f t="shared" si="10"/>
        <v>0</v>
      </c>
      <c r="I645" s="1" t="s">
        <v>22</v>
      </c>
      <c r="J645" s="1" t="s">
        <v>0</v>
      </c>
    </row>
    <row r="646" spans="1:10" ht="45" x14ac:dyDescent="0.25">
      <c r="A646" s="1">
        <v>2964684</v>
      </c>
      <c r="B646" s="1" t="s">
        <v>1303</v>
      </c>
      <c r="C646" s="1" t="s">
        <v>22</v>
      </c>
      <c r="D646" s="1" t="s">
        <v>948</v>
      </c>
      <c r="E646" s="2">
        <v>0</v>
      </c>
      <c r="F646" s="1">
        <v>1100</v>
      </c>
      <c r="G646" s="1" t="s">
        <v>71</v>
      </c>
      <c r="H646" s="1">
        <f t="shared" si="10"/>
        <v>0</v>
      </c>
      <c r="I646" s="1" t="s">
        <v>22</v>
      </c>
      <c r="J646" s="1" t="s">
        <v>0</v>
      </c>
    </row>
    <row r="647" spans="1:10" x14ac:dyDescent="0.25">
      <c r="A647" s="1">
        <v>2964685</v>
      </c>
      <c r="B647" s="1" t="s">
        <v>1304</v>
      </c>
      <c r="C647" s="1" t="s">
        <v>22</v>
      </c>
      <c r="D647" s="1" t="s">
        <v>950</v>
      </c>
      <c r="E647" s="2">
        <v>0</v>
      </c>
      <c r="F647" s="1">
        <v>5</v>
      </c>
      <c r="G647" s="1" t="s">
        <v>74</v>
      </c>
      <c r="H647" s="1">
        <f t="shared" si="10"/>
        <v>0</v>
      </c>
      <c r="I647" s="1" t="s">
        <v>22</v>
      </c>
      <c r="J647" s="1" t="s">
        <v>0</v>
      </c>
    </row>
    <row r="648" spans="1:10" ht="30" x14ac:dyDescent="0.25">
      <c r="A648" s="1">
        <v>2964686</v>
      </c>
      <c r="B648" s="1" t="s">
        <v>1305</v>
      </c>
      <c r="C648" s="1" t="s">
        <v>22</v>
      </c>
      <c r="D648" s="1" t="s">
        <v>952</v>
      </c>
      <c r="E648" s="2">
        <v>0</v>
      </c>
      <c r="F648" s="1">
        <v>4.851</v>
      </c>
      <c r="G648" s="1" t="s">
        <v>50</v>
      </c>
      <c r="H648" s="1">
        <f t="shared" si="10"/>
        <v>0</v>
      </c>
      <c r="I648" s="1" t="s">
        <v>22</v>
      </c>
      <c r="J648" s="1" t="s">
        <v>0</v>
      </c>
    </row>
    <row r="649" spans="1:10" ht="30" x14ac:dyDescent="0.25">
      <c r="A649" s="1">
        <v>2964687</v>
      </c>
      <c r="B649" s="1" t="s">
        <v>1306</v>
      </c>
      <c r="C649" s="1" t="s">
        <v>22</v>
      </c>
      <c r="D649" s="1" t="s">
        <v>954</v>
      </c>
      <c r="E649" s="2">
        <v>0</v>
      </c>
      <c r="F649" s="1">
        <v>83.983999999999995</v>
      </c>
      <c r="G649" s="1" t="s">
        <v>50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2964688</v>
      </c>
      <c r="B650" s="1" t="s">
        <v>1307</v>
      </c>
      <c r="C650" s="1" t="s">
        <v>22</v>
      </c>
      <c r="D650" s="1" t="s">
        <v>147</v>
      </c>
      <c r="E650" s="2">
        <v>0</v>
      </c>
      <c r="F650" s="1">
        <v>4.851</v>
      </c>
      <c r="G650" s="1" t="s">
        <v>50</v>
      </c>
      <c r="H650" s="1">
        <f t="shared" si="10"/>
        <v>0</v>
      </c>
      <c r="I650" s="1" t="s">
        <v>22</v>
      </c>
      <c r="J650" s="1" t="s">
        <v>0</v>
      </c>
    </row>
    <row r="651" spans="1:10" ht="30" x14ac:dyDescent="0.25">
      <c r="A651" s="1">
        <v>2964689</v>
      </c>
      <c r="B651" s="1" t="s">
        <v>1308</v>
      </c>
      <c r="C651" s="1" t="s">
        <v>22</v>
      </c>
      <c r="D651" s="1" t="s">
        <v>957</v>
      </c>
      <c r="E651" s="2">
        <v>0</v>
      </c>
      <c r="F651" s="1">
        <v>200.99600000000001</v>
      </c>
      <c r="G651" s="1" t="s">
        <v>50</v>
      </c>
      <c r="H651" s="1">
        <f t="shared" si="10"/>
        <v>0</v>
      </c>
      <c r="I651" s="1" t="s">
        <v>22</v>
      </c>
      <c r="J651" s="1" t="s">
        <v>0</v>
      </c>
    </row>
    <row r="652" spans="1:10" ht="30" x14ac:dyDescent="0.25">
      <c r="A652" s="1">
        <v>2964690</v>
      </c>
      <c r="B652" s="1" t="s">
        <v>1309</v>
      </c>
      <c r="C652" s="1" t="s">
        <v>22</v>
      </c>
      <c r="D652" s="1" t="s">
        <v>959</v>
      </c>
      <c r="E652" s="2">
        <v>0</v>
      </c>
      <c r="F652" s="1">
        <v>4.851</v>
      </c>
      <c r="G652" s="1" t="s">
        <v>50</v>
      </c>
      <c r="H652" s="1">
        <f t="shared" si="10"/>
        <v>0</v>
      </c>
      <c r="I652" s="1" t="s">
        <v>22</v>
      </c>
      <c r="J652" s="1" t="s">
        <v>0</v>
      </c>
    </row>
    <row r="653" spans="1:10" ht="30" x14ac:dyDescent="0.25">
      <c r="A653" s="1">
        <v>2964691</v>
      </c>
      <c r="B653" s="1" t="s">
        <v>1310</v>
      </c>
      <c r="C653" s="1" t="s">
        <v>22</v>
      </c>
      <c r="D653" s="1" t="s">
        <v>961</v>
      </c>
      <c r="E653" s="2">
        <v>0</v>
      </c>
      <c r="F653" s="1">
        <v>4.851</v>
      </c>
      <c r="G653" s="1" t="s">
        <v>50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25">
      <c r="A654" s="1">
        <v>2964692</v>
      </c>
      <c r="B654" s="1" t="s">
        <v>1311</v>
      </c>
      <c r="C654" s="1">
        <v>99</v>
      </c>
      <c r="D654" s="1" t="s">
        <v>155</v>
      </c>
      <c r="E654" s="1">
        <f>ROUND(H655+H656,2)</f>
        <v>0</v>
      </c>
      <c r="F654" s="1">
        <v>1</v>
      </c>
      <c r="G654" s="1" t="s">
        <v>0</v>
      </c>
      <c r="H654" s="1">
        <f t="shared" si="10"/>
        <v>0</v>
      </c>
      <c r="I654" s="1" t="s">
        <v>22</v>
      </c>
      <c r="J654" s="1" t="s">
        <v>0</v>
      </c>
    </row>
    <row r="655" spans="1:10" x14ac:dyDescent="0.25">
      <c r="A655" s="1">
        <v>2964693</v>
      </c>
      <c r="B655" s="1" t="s">
        <v>1312</v>
      </c>
      <c r="C655" s="1" t="s">
        <v>22</v>
      </c>
      <c r="D655" s="1" t="s">
        <v>964</v>
      </c>
      <c r="E655" s="2">
        <v>0</v>
      </c>
      <c r="F655" s="1">
        <v>2.9929999999999999</v>
      </c>
      <c r="G655" s="1" t="s">
        <v>50</v>
      </c>
      <c r="H655" s="1">
        <f t="shared" si="10"/>
        <v>0</v>
      </c>
      <c r="I655" s="1" t="s">
        <v>22</v>
      </c>
      <c r="J655" s="1" t="s">
        <v>0</v>
      </c>
    </row>
    <row r="656" spans="1:10" ht="30" x14ac:dyDescent="0.25">
      <c r="A656" s="1">
        <v>2964694</v>
      </c>
      <c r="B656" s="1" t="s">
        <v>1313</v>
      </c>
      <c r="C656" s="1" t="s">
        <v>22</v>
      </c>
      <c r="D656" s="1" t="s">
        <v>966</v>
      </c>
      <c r="E656" s="2">
        <v>0</v>
      </c>
      <c r="F656" s="1">
        <v>2.9929999999999999</v>
      </c>
      <c r="G656" s="1" t="s">
        <v>50</v>
      </c>
      <c r="H656" s="1">
        <f t="shared" si="10"/>
        <v>0</v>
      </c>
      <c r="I656" s="1" t="s">
        <v>22</v>
      </c>
      <c r="J656" s="1" t="s">
        <v>0</v>
      </c>
    </row>
    <row r="657" spans="1:10" x14ac:dyDescent="0.25">
      <c r="A657" s="1">
        <v>2964695</v>
      </c>
      <c r="B657" s="1" t="s">
        <v>1314</v>
      </c>
      <c r="C657" s="1" t="s">
        <v>968</v>
      </c>
      <c r="D657" s="1" t="s">
        <v>969</v>
      </c>
      <c r="E657" s="1">
        <f>ROUND(H658+H714,2)</f>
        <v>0</v>
      </c>
      <c r="F657" s="1">
        <v>1</v>
      </c>
      <c r="G657" s="1" t="s">
        <v>0</v>
      </c>
      <c r="H657" s="1">
        <f t="shared" si="10"/>
        <v>0</v>
      </c>
      <c r="I657" s="1" t="s">
        <v>22</v>
      </c>
      <c r="J657" s="1" t="s">
        <v>0</v>
      </c>
    </row>
    <row r="658" spans="1:10" x14ac:dyDescent="0.25">
      <c r="A658" s="1">
        <v>2964696</v>
      </c>
      <c r="B658" s="1" t="s">
        <v>1315</v>
      </c>
      <c r="C658" s="1" t="s">
        <v>971</v>
      </c>
      <c r="D658" s="1" t="s">
        <v>972</v>
      </c>
      <c r="E658" s="1">
        <f>ROUND(H659+H660+H661+H662+H663+H664+H665+H666+H667+H668+H669+H670+H671+H672+H673+H674+H675+H676+H677+H678+H679+H680+H681+H682+H683+H684+H685+H686+H687+H688+H689+H690+H691+H692+H693+H694+H695+H696+H697+H698+H699+H700+H701+H702+H703+H704+H705+H706+H707+H708+H709+H710+H711+H712+H713,2)</f>
        <v>0</v>
      </c>
      <c r="F658" s="1">
        <v>1</v>
      </c>
      <c r="G658" s="1" t="s">
        <v>0</v>
      </c>
      <c r="H658" s="1">
        <f t="shared" si="10"/>
        <v>0</v>
      </c>
      <c r="I658" s="1" t="s">
        <v>22</v>
      </c>
      <c r="J658" s="1" t="s">
        <v>0</v>
      </c>
    </row>
    <row r="659" spans="1:10" x14ac:dyDescent="0.25">
      <c r="A659" s="1">
        <v>2964697</v>
      </c>
      <c r="B659" s="1" t="s">
        <v>1316</v>
      </c>
      <c r="C659" s="1" t="s">
        <v>22</v>
      </c>
      <c r="D659" s="1" t="s">
        <v>974</v>
      </c>
      <c r="E659" s="2">
        <v>0</v>
      </c>
      <c r="F659" s="1">
        <v>500</v>
      </c>
      <c r="G659" s="1" t="s">
        <v>74</v>
      </c>
      <c r="H659" s="1">
        <f t="shared" si="10"/>
        <v>0</v>
      </c>
      <c r="I659" s="1" t="s">
        <v>22</v>
      </c>
      <c r="J659" s="1" t="s">
        <v>0</v>
      </c>
    </row>
    <row r="660" spans="1:10" x14ac:dyDescent="0.25">
      <c r="A660" s="1">
        <v>2964698</v>
      </c>
      <c r="B660" s="1" t="s">
        <v>1317</v>
      </c>
      <c r="C660" s="1" t="s">
        <v>22</v>
      </c>
      <c r="D660" s="1" t="s">
        <v>976</v>
      </c>
      <c r="E660" s="2">
        <v>0</v>
      </c>
      <c r="F660" s="1">
        <v>500</v>
      </c>
      <c r="G660" s="1" t="s">
        <v>74</v>
      </c>
      <c r="H660" s="1">
        <f t="shared" si="10"/>
        <v>0</v>
      </c>
      <c r="I660" s="1" t="s">
        <v>22</v>
      </c>
      <c r="J660" s="1" t="s">
        <v>0</v>
      </c>
    </row>
    <row r="661" spans="1:10" x14ac:dyDescent="0.25">
      <c r="A661" s="1">
        <v>2964699</v>
      </c>
      <c r="B661" s="1" t="s">
        <v>1318</v>
      </c>
      <c r="C661" s="1" t="s">
        <v>22</v>
      </c>
      <c r="D661" s="1" t="s">
        <v>978</v>
      </c>
      <c r="E661" s="2">
        <v>0</v>
      </c>
      <c r="F661" s="1">
        <v>10</v>
      </c>
      <c r="G661" s="1" t="s">
        <v>74</v>
      </c>
      <c r="H661" s="1">
        <f t="shared" si="10"/>
        <v>0</v>
      </c>
      <c r="I661" s="1" t="s">
        <v>22</v>
      </c>
      <c r="J661" s="1" t="s">
        <v>0</v>
      </c>
    </row>
    <row r="662" spans="1:10" x14ac:dyDescent="0.25">
      <c r="A662" s="1">
        <v>2964700</v>
      </c>
      <c r="B662" s="1" t="s">
        <v>1319</v>
      </c>
      <c r="C662" s="1" t="s">
        <v>22</v>
      </c>
      <c r="D662" s="1" t="s">
        <v>980</v>
      </c>
      <c r="E662" s="2">
        <v>0</v>
      </c>
      <c r="F662" s="1">
        <v>10</v>
      </c>
      <c r="G662" s="1" t="s">
        <v>74</v>
      </c>
      <c r="H662" s="1">
        <f t="shared" si="10"/>
        <v>0</v>
      </c>
      <c r="I662" s="1" t="s">
        <v>22</v>
      </c>
      <c r="J662" s="1" t="s">
        <v>0</v>
      </c>
    </row>
    <row r="663" spans="1:10" x14ac:dyDescent="0.25">
      <c r="A663" s="1">
        <v>2964701</v>
      </c>
      <c r="B663" s="1" t="s">
        <v>1320</v>
      </c>
      <c r="C663" s="1" t="s">
        <v>22</v>
      </c>
      <c r="D663" s="1" t="s">
        <v>982</v>
      </c>
      <c r="E663" s="2">
        <v>0</v>
      </c>
      <c r="F663" s="1">
        <v>10</v>
      </c>
      <c r="G663" s="1" t="s">
        <v>74</v>
      </c>
      <c r="H663" s="1">
        <f t="shared" si="10"/>
        <v>0</v>
      </c>
      <c r="I663" s="1" t="s">
        <v>22</v>
      </c>
      <c r="J663" s="1" t="s">
        <v>0</v>
      </c>
    </row>
    <row r="664" spans="1:10" ht="30" x14ac:dyDescent="0.25">
      <c r="A664" s="1">
        <v>2964702</v>
      </c>
      <c r="B664" s="1" t="s">
        <v>1321</v>
      </c>
      <c r="C664" s="1" t="s">
        <v>22</v>
      </c>
      <c r="D664" s="1" t="s">
        <v>984</v>
      </c>
      <c r="E664" s="2">
        <v>0</v>
      </c>
      <c r="F664" s="1">
        <v>100</v>
      </c>
      <c r="G664" s="1" t="s">
        <v>71</v>
      </c>
      <c r="H664" s="1">
        <f t="shared" si="10"/>
        <v>0</v>
      </c>
      <c r="I664" s="1" t="s">
        <v>22</v>
      </c>
      <c r="J664" s="1" t="s">
        <v>0</v>
      </c>
    </row>
    <row r="665" spans="1:10" ht="30" x14ac:dyDescent="0.25">
      <c r="A665" s="1">
        <v>2964703</v>
      </c>
      <c r="B665" s="1" t="s">
        <v>1322</v>
      </c>
      <c r="C665" s="1" t="s">
        <v>22</v>
      </c>
      <c r="D665" s="1" t="s">
        <v>986</v>
      </c>
      <c r="E665" s="2">
        <v>0</v>
      </c>
      <c r="F665" s="1">
        <v>100</v>
      </c>
      <c r="G665" s="1" t="s">
        <v>71</v>
      </c>
      <c r="H665" s="1">
        <f t="shared" si="10"/>
        <v>0</v>
      </c>
      <c r="I665" s="1" t="s">
        <v>22</v>
      </c>
      <c r="J665" s="1" t="s">
        <v>0</v>
      </c>
    </row>
    <row r="666" spans="1:10" x14ac:dyDescent="0.25">
      <c r="A666" s="1">
        <v>2964704</v>
      </c>
      <c r="B666" s="1" t="s">
        <v>1323</v>
      </c>
      <c r="C666" s="1" t="s">
        <v>22</v>
      </c>
      <c r="D666" s="1" t="s">
        <v>988</v>
      </c>
      <c r="E666" s="2">
        <v>0</v>
      </c>
      <c r="F666" s="1">
        <v>271</v>
      </c>
      <c r="G666" s="1" t="s">
        <v>74</v>
      </c>
      <c r="H666" s="1">
        <f t="shared" si="10"/>
        <v>0</v>
      </c>
      <c r="I666" s="1" t="s">
        <v>22</v>
      </c>
      <c r="J666" s="1" t="s">
        <v>0</v>
      </c>
    </row>
    <row r="667" spans="1:10" x14ac:dyDescent="0.25">
      <c r="A667" s="1">
        <v>2964705</v>
      </c>
      <c r="B667" s="1" t="s">
        <v>1324</v>
      </c>
      <c r="C667" s="1" t="s">
        <v>22</v>
      </c>
      <c r="D667" s="1" t="s">
        <v>990</v>
      </c>
      <c r="E667" s="2">
        <v>0</v>
      </c>
      <c r="F667" s="1">
        <v>271</v>
      </c>
      <c r="G667" s="1" t="s">
        <v>74</v>
      </c>
      <c r="H667" s="1">
        <f t="shared" si="10"/>
        <v>0</v>
      </c>
      <c r="I667" s="1" t="s">
        <v>22</v>
      </c>
      <c r="J667" s="1" t="s">
        <v>0</v>
      </c>
    </row>
    <row r="668" spans="1:10" ht="30" x14ac:dyDescent="0.25">
      <c r="A668" s="1">
        <v>2964706</v>
      </c>
      <c r="B668" s="1" t="s">
        <v>1325</v>
      </c>
      <c r="C668" s="1" t="s">
        <v>22</v>
      </c>
      <c r="D668" s="1" t="s">
        <v>992</v>
      </c>
      <c r="E668" s="2">
        <v>0</v>
      </c>
      <c r="F668" s="1">
        <v>20</v>
      </c>
      <c r="G668" s="1" t="s">
        <v>74</v>
      </c>
      <c r="H668" s="1">
        <f t="shared" si="10"/>
        <v>0</v>
      </c>
      <c r="I668" s="1" t="s">
        <v>22</v>
      </c>
      <c r="J668" s="1" t="s">
        <v>0</v>
      </c>
    </row>
    <row r="669" spans="1:10" ht="30" x14ac:dyDescent="0.25">
      <c r="A669" s="1">
        <v>2964707</v>
      </c>
      <c r="B669" s="1" t="s">
        <v>1326</v>
      </c>
      <c r="C669" s="1" t="s">
        <v>22</v>
      </c>
      <c r="D669" s="1" t="s">
        <v>994</v>
      </c>
      <c r="E669" s="2">
        <v>0</v>
      </c>
      <c r="F669" s="1">
        <v>20</v>
      </c>
      <c r="G669" s="1" t="s">
        <v>74</v>
      </c>
      <c r="H669" s="1">
        <f t="shared" si="10"/>
        <v>0</v>
      </c>
      <c r="I669" s="1" t="s">
        <v>22</v>
      </c>
      <c r="J669" s="1" t="s">
        <v>0</v>
      </c>
    </row>
    <row r="670" spans="1:10" ht="30" x14ac:dyDescent="0.25">
      <c r="A670" s="1">
        <v>2964708</v>
      </c>
      <c r="B670" s="1" t="s">
        <v>1327</v>
      </c>
      <c r="C670" s="1" t="s">
        <v>22</v>
      </c>
      <c r="D670" s="1" t="s">
        <v>1328</v>
      </c>
      <c r="E670" s="2">
        <v>0</v>
      </c>
      <c r="F670" s="1">
        <v>50</v>
      </c>
      <c r="G670" s="1" t="s">
        <v>71</v>
      </c>
      <c r="H670" s="1">
        <f t="shared" si="10"/>
        <v>0</v>
      </c>
      <c r="I670" s="1" t="s">
        <v>22</v>
      </c>
      <c r="J670" s="1" t="s">
        <v>0</v>
      </c>
    </row>
    <row r="671" spans="1:10" x14ac:dyDescent="0.25">
      <c r="A671" s="1">
        <v>2964709</v>
      </c>
      <c r="B671" s="1" t="s">
        <v>1329</v>
      </c>
      <c r="C671" s="1" t="s">
        <v>22</v>
      </c>
      <c r="D671" s="1" t="s">
        <v>1330</v>
      </c>
      <c r="E671" s="2">
        <v>0</v>
      </c>
      <c r="F671" s="1">
        <v>50</v>
      </c>
      <c r="G671" s="1" t="s">
        <v>71</v>
      </c>
      <c r="H671" s="1">
        <f t="shared" si="10"/>
        <v>0</v>
      </c>
      <c r="I671" s="1" t="s">
        <v>22</v>
      </c>
      <c r="J671" s="1" t="s">
        <v>0</v>
      </c>
    </row>
    <row r="672" spans="1:10" x14ac:dyDescent="0.25">
      <c r="A672" s="1">
        <v>2964710</v>
      </c>
      <c r="B672" s="1" t="s">
        <v>1331</v>
      </c>
      <c r="C672" s="1" t="s">
        <v>22</v>
      </c>
      <c r="D672" s="1" t="s">
        <v>1332</v>
      </c>
      <c r="E672" s="2">
        <v>0</v>
      </c>
      <c r="F672" s="1">
        <v>2</v>
      </c>
      <c r="G672" s="1" t="s">
        <v>74</v>
      </c>
      <c r="H672" s="1">
        <f t="shared" si="10"/>
        <v>0</v>
      </c>
      <c r="I672" s="1" t="s">
        <v>22</v>
      </c>
      <c r="J672" s="1" t="s">
        <v>0</v>
      </c>
    </row>
    <row r="673" spans="1:10" x14ac:dyDescent="0.25">
      <c r="A673" s="1">
        <v>2964711</v>
      </c>
      <c r="B673" s="1" t="s">
        <v>1333</v>
      </c>
      <c r="C673" s="1" t="s">
        <v>22</v>
      </c>
      <c r="D673" s="1" t="s">
        <v>1334</v>
      </c>
      <c r="E673" s="2">
        <v>0</v>
      </c>
      <c r="F673" s="1">
        <v>2</v>
      </c>
      <c r="G673" s="1" t="s">
        <v>74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2964712</v>
      </c>
      <c r="B674" s="1" t="s">
        <v>1335</v>
      </c>
      <c r="C674" s="1" t="s">
        <v>22</v>
      </c>
      <c r="D674" s="1" t="s">
        <v>1336</v>
      </c>
      <c r="E674" s="2">
        <v>0</v>
      </c>
      <c r="F674" s="1">
        <v>25</v>
      </c>
      <c r="G674" s="1" t="s">
        <v>74</v>
      </c>
      <c r="H674" s="1">
        <f t="shared" si="10"/>
        <v>0</v>
      </c>
      <c r="I674" s="1" t="s">
        <v>22</v>
      </c>
      <c r="J674" s="1" t="s">
        <v>0</v>
      </c>
    </row>
    <row r="675" spans="1:10" x14ac:dyDescent="0.25">
      <c r="A675" s="1">
        <v>2964713</v>
      </c>
      <c r="B675" s="1" t="s">
        <v>1337</v>
      </c>
      <c r="C675" s="1" t="s">
        <v>22</v>
      </c>
      <c r="D675" s="1" t="s">
        <v>1338</v>
      </c>
      <c r="E675" s="2">
        <v>0</v>
      </c>
      <c r="F675" s="1">
        <v>50</v>
      </c>
      <c r="G675" s="1" t="s">
        <v>74</v>
      </c>
      <c r="H675" s="1">
        <f t="shared" si="10"/>
        <v>0</v>
      </c>
      <c r="I675" s="1" t="s">
        <v>22</v>
      </c>
      <c r="J675" s="1" t="s">
        <v>0</v>
      </c>
    </row>
    <row r="676" spans="1:10" x14ac:dyDescent="0.25">
      <c r="A676" s="1">
        <v>2964714</v>
      </c>
      <c r="B676" s="1" t="s">
        <v>1339</v>
      </c>
      <c r="C676" s="1" t="s">
        <v>22</v>
      </c>
      <c r="D676" s="1" t="s">
        <v>1340</v>
      </c>
      <c r="E676" s="2">
        <v>0</v>
      </c>
      <c r="F676" s="1">
        <v>25</v>
      </c>
      <c r="G676" s="1" t="s">
        <v>74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2964715</v>
      </c>
      <c r="B677" s="1" t="s">
        <v>1341</v>
      </c>
      <c r="C677" s="1" t="s">
        <v>22</v>
      </c>
      <c r="D677" s="1" t="s">
        <v>996</v>
      </c>
      <c r="E677" s="2">
        <v>0</v>
      </c>
      <c r="F677" s="1">
        <v>150</v>
      </c>
      <c r="G677" s="1" t="s">
        <v>74</v>
      </c>
      <c r="H677" s="1">
        <f t="shared" si="10"/>
        <v>0</v>
      </c>
      <c r="I677" s="1" t="s">
        <v>22</v>
      </c>
      <c r="J677" s="1" t="s">
        <v>0</v>
      </c>
    </row>
    <row r="678" spans="1:10" x14ac:dyDescent="0.25">
      <c r="A678" s="1">
        <v>2964716</v>
      </c>
      <c r="B678" s="1" t="s">
        <v>1342</v>
      </c>
      <c r="C678" s="1" t="s">
        <v>22</v>
      </c>
      <c r="D678" s="1" t="s">
        <v>1010</v>
      </c>
      <c r="E678" s="2">
        <v>0</v>
      </c>
      <c r="F678" s="1">
        <v>73</v>
      </c>
      <c r="G678" s="1" t="s">
        <v>74</v>
      </c>
      <c r="H678" s="1">
        <f t="shared" si="10"/>
        <v>0</v>
      </c>
      <c r="I678" s="1" t="s">
        <v>22</v>
      </c>
      <c r="J678" s="1" t="s">
        <v>0</v>
      </c>
    </row>
    <row r="679" spans="1:10" x14ac:dyDescent="0.25">
      <c r="A679" s="1">
        <v>2964717</v>
      </c>
      <c r="B679" s="1" t="s">
        <v>1343</v>
      </c>
      <c r="C679" s="1" t="s">
        <v>22</v>
      </c>
      <c r="D679" s="1" t="s">
        <v>1344</v>
      </c>
      <c r="E679" s="2">
        <v>0</v>
      </c>
      <c r="F679" s="1">
        <v>47</v>
      </c>
      <c r="G679" s="1" t="s">
        <v>74</v>
      </c>
      <c r="H679" s="1">
        <f t="shared" si="10"/>
        <v>0</v>
      </c>
      <c r="I679" s="1" t="s">
        <v>22</v>
      </c>
      <c r="J679" s="1" t="s">
        <v>0</v>
      </c>
    </row>
    <row r="680" spans="1:10" x14ac:dyDescent="0.25">
      <c r="A680" s="1">
        <v>2964718</v>
      </c>
      <c r="B680" s="1" t="s">
        <v>1345</v>
      </c>
      <c r="C680" s="1" t="s">
        <v>22</v>
      </c>
      <c r="D680" s="1" t="s">
        <v>1346</v>
      </c>
      <c r="E680" s="2">
        <v>0</v>
      </c>
      <c r="F680" s="1">
        <v>23</v>
      </c>
      <c r="G680" s="1" t="s">
        <v>74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2964719</v>
      </c>
      <c r="B681" s="1" t="s">
        <v>1347</v>
      </c>
      <c r="C681" s="1" t="s">
        <v>22</v>
      </c>
      <c r="D681" s="1" t="s">
        <v>1348</v>
      </c>
      <c r="E681" s="2">
        <v>0</v>
      </c>
      <c r="F681" s="1">
        <v>236</v>
      </c>
      <c r="G681" s="1" t="s">
        <v>74</v>
      </c>
      <c r="H681" s="1">
        <f t="shared" si="10"/>
        <v>0</v>
      </c>
      <c r="I681" s="1" t="s">
        <v>22</v>
      </c>
      <c r="J681" s="1" t="s">
        <v>0</v>
      </c>
    </row>
    <row r="682" spans="1:10" ht="30" x14ac:dyDescent="0.25">
      <c r="A682" s="1">
        <v>2964720</v>
      </c>
      <c r="B682" s="1" t="s">
        <v>1349</v>
      </c>
      <c r="C682" s="1" t="s">
        <v>22</v>
      </c>
      <c r="D682" s="1" t="s">
        <v>1350</v>
      </c>
      <c r="E682" s="2">
        <v>0</v>
      </c>
      <c r="F682" s="1">
        <v>236</v>
      </c>
      <c r="G682" s="1" t="s">
        <v>74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2964721</v>
      </c>
      <c r="B683" s="1" t="s">
        <v>1351</v>
      </c>
      <c r="C683" s="1" t="s">
        <v>22</v>
      </c>
      <c r="D683" s="1" t="s">
        <v>1352</v>
      </c>
      <c r="E683" s="2">
        <v>0</v>
      </c>
      <c r="F683" s="1">
        <v>9</v>
      </c>
      <c r="G683" s="1" t="s">
        <v>74</v>
      </c>
      <c r="H683" s="1">
        <f t="shared" si="10"/>
        <v>0</v>
      </c>
      <c r="I683" s="1" t="s">
        <v>22</v>
      </c>
      <c r="J683" s="1" t="s">
        <v>0</v>
      </c>
    </row>
    <row r="684" spans="1:10" x14ac:dyDescent="0.25">
      <c r="A684" s="1">
        <v>2964722</v>
      </c>
      <c r="B684" s="1" t="s">
        <v>1353</v>
      </c>
      <c r="C684" s="1" t="s">
        <v>22</v>
      </c>
      <c r="D684" s="1" t="s">
        <v>1354</v>
      </c>
      <c r="E684" s="2">
        <v>0</v>
      </c>
      <c r="F684" s="1">
        <v>1</v>
      </c>
      <c r="G684" s="1" t="s">
        <v>74</v>
      </c>
      <c r="H684" s="1">
        <f t="shared" si="10"/>
        <v>0</v>
      </c>
      <c r="I684" s="1" t="s">
        <v>22</v>
      </c>
      <c r="J684" s="1" t="s">
        <v>0</v>
      </c>
    </row>
    <row r="685" spans="1:10" x14ac:dyDescent="0.25">
      <c r="A685" s="1">
        <v>2964723</v>
      </c>
      <c r="B685" s="1" t="s">
        <v>1355</v>
      </c>
      <c r="C685" s="1" t="s">
        <v>22</v>
      </c>
      <c r="D685" s="1" t="s">
        <v>1356</v>
      </c>
      <c r="E685" s="2">
        <v>0</v>
      </c>
      <c r="F685" s="1">
        <v>1</v>
      </c>
      <c r="G685" s="1" t="s">
        <v>74</v>
      </c>
      <c r="H685" s="1">
        <f t="shared" si="10"/>
        <v>0</v>
      </c>
      <c r="I685" s="1" t="s">
        <v>22</v>
      </c>
      <c r="J685" s="1" t="s">
        <v>0</v>
      </c>
    </row>
    <row r="686" spans="1:10" x14ac:dyDescent="0.25">
      <c r="A686" s="1">
        <v>2964724</v>
      </c>
      <c r="B686" s="1" t="s">
        <v>1357</v>
      </c>
      <c r="C686" s="1" t="s">
        <v>22</v>
      </c>
      <c r="D686" s="1" t="s">
        <v>1358</v>
      </c>
      <c r="E686" s="2">
        <v>0</v>
      </c>
      <c r="F686" s="1">
        <v>1</v>
      </c>
      <c r="G686" s="1" t="s">
        <v>74</v>
      </c>
      <c r="H686" s="1">
        <f t="shared" si="10"/>
        <v>0</v>
      </c>
      <c r="I686" s="1" t="s">
        <v>22</v>
      </c>
      <c r="J686" s="1" t="s">
        <v>0</v>
      </c>
    </row>
    <row r="687" spans="1:10" x14ac:dyDescent="0.25">
      <c r="A687" s="1">
        <v>2964725</v>
      </c>
      <c r="B687" s="1" t="s">
        <v>1359</v>
      </c>
      <c r="C687" s="1" t="s">
        <v>22</v>
      </c>
      <c r="D687" s="1" t="s">
        <v>1360</v>
      </c>
      <c r="E687" s="2">
        <v>0</v>
      </c>
      <c r="F687" s="1">
        <v>1</v>
      </c>
      <c r="G687" s="1" t="s">
        <v>74</v>
      </c>
      <c r="H687" s="1">
        <f t="shared" si="10"/>
        <v>0</v>
      </c>
      <c r="I687" s="1" t="s">
        <v>22</v>
      </c>
      <c r="J687" s="1" t="s">
        <v>0</v>
      </c>
    </row>
    <row r="688" spans="1:10" x14ac:dyDescent="0.25">
      <c r="A688" s="1">
        <v>2964726</v>
      </c>
      <c r="B688" s="1" t="s">
        <v>1361</v>
      </c>
      <c r="C688" s="1" t="s">
        <v>22</v>
      </c>
      <c r="D688" s="1" t="s">
        <v>1362</v>
      </c>
      <c r="E688" s="2">
        <v>0</v>
      </c>
      <c r="F688" s="1">
        <v>1</v>
      </c>
      <c r="G688" s="1" t="s">
        <v>74</v>
      </c>
      <c r="H688" s="1">
        <f t="shared" si="10"/>
        <v>0</v>
      </c>
      <c r="I688" s="1" t="s">
        <v>22</v>
      </c>
      <c r="J688" s="1" t="s">
        <v>0</v>
      </c>
    </row>
    <row r="689" spans="1:10" x14ac:dyDescent="0.25">
      <c r="A689" s="1">
        <v>2964727</v>
      </c>
      <c r="B689" s="1" t="s">
        <v>1363</v>
      </c>
      <c r="C689" s="1" t="s">
        <v>22</v>
      </c>
      <c r="D689" s="1" t="s">
        <v>1364</v>
      </c>
      <c r="E689" s="2">
        <v>0</v>
      </c>
      <c r="F689" s="1">
        <v>1</v>
      </c>
      <c r="G689" s="1" t="s">
        <v>74</v>
      </c>
      <c r="H689" s="1">
        <f t="shared" si="10"/>
        <v>0</v>
      </c>
      <c r="I689" s="1" t="s">
        <v>22</v>
      </c>
      <c r="J689" s="1" t="s">
        <v>0</v>
      </c>
    </row>
    <row r="690" spans="1:10" x14ac:dyDescent="0.25">
      <c r="A690" s="1">
        <v>2964728</v>
      </c>
      <c r="B690" s="1" t="s">
        <v>1365</v>
      </c>
      <c r="C690" s="1" t="s">
        <v>22</v>
      </c>
      <c r="D690" s="1" t="s">
        <v>1366</v>
      </c>
      <c r="E690" s="2">
        <v>0</v>
      </c>
      <c r="F690" s="1">
        <v>1</v>
      </c>
      <c r="G690" s="1" t="s">
        <v>74</v>
      </c>
      <c r="H690" s="1">
        <f t="shared" si="10"/>
        <v>0</v>
      </c>
      <c r="I690" s="1" t="s">
        <v>22</v>
      </c>
      <c r="J690" s="1" t="s">
        <v>0</v>
      </c>
    </row>
    <row r="691" spans="1:10" x14ac:dyDescent="0.25">
      <c r="A691" s="1">
        <v>2964729</v>
      </c>
      <c r="B691" s="1" t="s">
        <v>1367</v>
      </c>
      <c r="C691" s="1" t="s">
        <v>22</v>
      </c>
      <c r="D691" s="1" t="s">
        <v>1368</v>
      </c>
      <c r="E691" s="2">
        <v>0</v>
      </c>
      <c r="F691" s="1">
        <v>1</v>
      </c>
      <c r="G691" s="1" t="s">
        <v>74</v>
      </c>
      <c r="H691" s="1">
        <f t="shared" si="10"/>
        <v>0</v>
      </c>
      <c r="I691" s="1" t="s">
        <v>22</v>
      </c>
      <c r="J691" s="1" t="s">
        <v>0</v>
      </c>
    </row>
    <row r="692" spans="1:10" x14ac:dyDescent="0.25">
      <c r="A692" s="1">
        <v>2964730</v>
      </c>
      <c r="B692" s="1" t="s">
        <v>1369</v>
      </c>
      <c r="C692" s="1" t="s">
        <v>22</v>
      </c>
      <c r="D692" s="1" t="s">
        <v>1370</v>
      </c>
      <c r="E692" s="2">
        <v>0</v>
      </c>
      <c r="F692" s="1">
        <v>1</v>
      </c>
      <c r="G692" s="1" t="s">
        <v>74</v>
      </c>
      <c r="H692" s="1">
        <f t="shared" si="10"/>
        <v>0</v>
      </c>
      <c r="I692" s="1" t="s">
        <v>22</v>
      </c>
      <c r="J692" s="1" t="s">
        <v>0</v>
      </c>
    </row>
    <row r="693" spans="1:10" ht="30" x14ac:dyDescent="0.25">
      <c r="A693" s="1">
        <v>2964731</v>
      </c>
      <c r="B693" s="1" t="s">
        <v>1371</v>
      </c>
      <c r="C693" s="1" t="s">
        <v>22</v>
      </c>
      <c r="D693" s="1" t="s">
        <v>1373</v>
      </c>
      <c r="E693" s="2">
        <v>0</v>
      </c>
      <c r="F693" s="1">
        <v>1</v>
      </c>
      <c r="G693" s="1" t="s">
        <v>1372</v>
      </c>
      <c r="H693" s="1">
        <f t="shared" si="10"/>
        <v>0</v>
      </c>
      <c r="I693" s="1" t="s">
        <v>22</v>
      </c>
      <c r="J693" s="1" t="s">
        <v>0</v>
      </c>
    </row>
    <row r="694" spans="1:10" ht="30" x14ac:dyDescent="0.25">
      <c r="A694" s="1">
        <v>2964732</v>
      </c>
      <c r="B694" s="1" t="s">
        <v>1374</v>
      </c>
      <c r="C694" s="1" t="s">
        <v>22</v>
      </c>
      <c r="D694" s="1" t="s">
        <v>1375</v>
      </c>
      <c r="E694" s="2">
        <v>0</v>
      </c>
      <c r="F694" s="1">
        <v>100</v>
      </c>
      <c r="G694" s="1" t="s">
        <v>71</v>
      </c>
      <c r="H694" s="1">
        <f t="shared" si="10"/>
        <v>0</v>
      </c>
      <c r="I694" s="1" t="s">
        <v>22</v>
      </c>
      <c r="J694" s="1" t="s">
        <v>0</v>
      </c>
    </row>
    <row r="695" spans="1:10" x14ac:dyDescent="0.25">
      <c r="A695" s="1">
        <v>2964733</v>
      </c>
      <c r="B695" s="1" t="s">
        <v>1376</v>
      </c>
      <c r="C695" s="1" t="s">
        <v>22</v>
      </c>
      <c r="D695" s="1" t="s">
        <v>1377</v>
      </c>
      <c r="E695" s="2">
        <v>0</v>
      </c>
      <c r="F695" s="1">
        <v>100</v>
      </c>
      <c r="G695" s="1" t="s">
        <v>71</v>
      </c>
      <c r="H695" s="1">
        <f t="shared" si="10"/>
        <v>0</v>
      </c>
      <c r="I695" s="1" t="s">
        <v>22</v>
      </c>
      <c r="J695" s="1" t="s">
        <v>0</v>
      </c>
    </row>
    <row r="696" spans="1:10" ht="30" x14ac:dyDescent="0.25">
      <c r="A696" s="1">
        <v>2964734</v>
      </c>
      <c r="B696" s="1" t="s">
        <v>1378</v>
      </c>
      <c r="C696" s="1" t="s">
        <v>22</v>
      </c>
      <c r="D696" s="1" t="s">
        <v>1379</v>
      </c>
      <c r="E696" s="2">
        <v>0</v>
      </c>
      <c r="F696" s="1">
        <v>50</v>
      </c>
      <c r="G696" s="1" t="s">
        <v>71</v>
      </c>
      <c r="H696" s="1">
        <f t="shared" si="10"/>
        <v>0</v>
      </c>
      <c r="I696" s="1" t="s">
        <v>22</v>
      </c>
      <c r="J696" s="1" t="s">
        <v>0</v>
      </c>
    </row>
    <row r="697" spans="1:10" x14ac:dyDescent="0.25">
      <c r="A697" s="1">
        <v>2964735</v>
      </c>
      <c r="B697" s="1" t="s">
        <v>1380</v>
      </c>
      <c r="C697" s="1" t="s">
        <v>22</v>
      </c>
      <c r="D697" s="1" t="s">
        <v>1381</v>
      </c>
      <c r="E697" s="2">
        <v>0</v>
      </c>
      <c r="F697" s="1">
        <v>50</v>
      </c>
      <c r="G697" s="1" t="s">
        <v>71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2964736</v>
      </c>
      <c r="B698" s="1" t="s">
        <v>1382</v>
      </c>
      <c r="C698" s="1" t="s">
        <v>22</v>
      </c>
      <c r="D698" s="1" t="s">
        <v>1383</v>
      </c>
      <c r="E698" s="2">
        <v>0</v>
      </c>
      <c r="F698" s="1">
        <v>50</v>
      </c>
      <c r="G698" s="1" t="s">
        <v>71</v>
      </c>
      <c r="H698" s="1">
        <f t="shared" si="10"/>
        <v>0</v>
      </c>
      <c r="I698" s="1" t="s">
        <v>22</v>
      </c>
      <c r="J698" s="1" t="s">
        <v>0</v>
      </c>
    </row>
    <row r="699" spans="1:10" x14ac:dyDescent="0.25">
      <c r="A699" s="1">
        <v>2964737</v>
      </c>
      <c r="B699" s="1" t="s">
        <v>1384</v>
      </c>
      <c r="C699" s="1" t="s">
        <v>22</v>
      </c>
      <c r="D699" s="1" t="s">
        <v>1385</v>
      </c>
      <c r="E699" s="2">
        <v>0</v>
      </c>
      <c r="F699" s="1">
        <v>50</v>
      </c>
      <c r="G699" s="1" t="s">
        <v>71</v>
      </c>
      <c r="H699" s="1">
        <f t="shared" si="10"/>
        <v>0</v>
      </c>
      <c r="I699" s="1" t="s">
        <v>22</v>
      </c>
      <c r="J699" s="1" t="s">
        <v>0</v>
      </c>
    </row>
    <row r="700" spans="1:10" ht="30" x14ac:dyDescent="0.25">
      <c r="A700" s="1">
        <v>2964738</v>
      </c>
      <c r="B700" s="1" t="s">
        <v>1386</v>
      </c>
      <c r="C700" s="1" t="s">
        <v>22</v>
      </c>
      <c r="D700" s="1" t="s">
        <v>1387</v>
      </c>
      <c r="E700" s="2">
        <v>0</v>
      </c>
      <c r="F700" s="1">
        <v>200</v>
      </c>
      <c r="G700" s="1" t="s">
        <v>71</v>
      </c>
      <c r="H700" s="1">
        <f t="shared" si="10"/>
        <v>0</v>
      </c>
      <c r="I700" s="1" t="s">
        <v>22</v>
      </c>
      <c r="J700" s="1" t="s">
        <v>0</v>
      </c>
    </row>
    <row r="701" spans="1:10" x14ac:dyDescent="0.25">
      <c r="A701" s="1">
        <v>2964739</v>
      </c>
      <c r="B701" s="1" t="s">
        <v>1388</v>
      </c>
      <c r="C701" s="1" t="s">
        <v>22</v>
      </c>
      <c r="D701" s="1" t="s">
        <v>1199</v>
      </c>
      <c r="E701" s="2">
        <v>0</v>
      </c>
      <c r="F701" s="1">
        <v>200</v>
      </c>
      <c r="G701" s="1" t="s">
        <v>71</v>
      </c>
      <c r="H701" s="1">
        <f t="shared" si="10"/>
        <v>0</v>
      </c>
      <c r="I701" s="1" t="s">
        <v>22</v>
      </c>
      <c r="J701" s="1" t="s">
        <v>0</v>
      </c>
    </row>
    <row r="702" spans="1:10" ht="30" x14ac:dyDescent="0.25">
      <c r="A702" s="1">
        <v>2964740</v>
      </c>
      <c r="B702" s="1" t="s">
        <v>1389</v>
      </c>
      <c r="C702" s="1" t="s">
        <v>22</v>
      </c>
      <c r="D702" s="1" t="s">
        <v>1044</v>
      </c>
      <c r="E702" s="2">
        <v>0</v>
      </c>
      <c r="F702" s="1">
        <v>2800</v>
      </c>
      <c r="G702" s="1" t="s">
        <v>71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2964741</v>
      </c>
      <c r="B703" s="1" t="s">
        <v>1390</v>
      </c>
      <c r="C703" s="1" t="s">
        <v>22</v>
      </c>
      <c r="D703" s="1" t="s">
        <v>1046</v>
      </c>
      <c r="E703" s="2">
        <v>0</v>
      </c>
      <c r="F703" s="1">
        <v>2800</v>
      </c>
      <c r="G703" s="1" t="s">
        <v>71</v>
      </c>
      <c r="H703" s="1">
        <f t="shared" si="10"/>
        <v>0</v>
      </c>
      <c r="I703" s="1" t="s">
        <v>22</v>
      </c>
      <c r="J703" s="1" t="s">
        <v>0</v>
      </c>
    </row>
    <row r="704" spans="1:10" ht="30" x14ac:dyDescent="0.25">
      <c r="A704" s="1">
        <v>2964742</v>
      </c>
      <c r="B704" s="1" t="s">
        <v>1391</v>
      </c>
      <c r="C704" s="1" t="s">
        <v>22</v>
      </c>
      <c r="D704" s="1" t="s">
        <v>1392</v>
      </c>
      <c r="E704" s="2">
        <v>0</v>
      </c>
      <c r="F704" s="1">
        <v>200</v>
      </c>
      <c r="G704" s="1" t="s">
        <v>71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2964743</v>
      </c>
      <c r="B705" s="1" t="s">
        <v>1393</v>
      </c>
      <c r="C705" s="1" t="s">
        <v>22</v>
      </c>
      <c r="D705" s="1" t="s">
        <v>1394</v>
      </c>
      <c r="E705" s="2">
        <v>0</v>
      </c>
      <c r="F705" s="1">
        <v>200</v>
      </c>
      <c r="G705" s="1" t="s">
        <v>71</v>
      </c>
      <c r="H705" s="1">
        <f t="shared" si="10"/>
        <v>0</v>
      </c>
      <c r="I705" s="1" t="s">
        <v>22</v>
      </c>
      <c r="J705" s="1" t="s">
        <v>0</v>
      </c>
    </row>
    <row r="706" spans="1:10" ht="30" x14ac:dyDescent="0.25">
      <c r="A706" s="1">
        <v>2964744</v>
      </c>
      <c r="B706" s="1" t="s">
        <v>1395</v>
      </c>
      <c r="C706" s="1" t="s">
        <v>22</v>
      </c>
      <c r="D706" s="1" t="s">
        <v>1396</v>
      </c>
      <c r="E706" s="2">
        <v>0</v>
      </c>
      <c r="F706" s="1">
        <v>50</v>
      </c>
      <c r="G706" s="1" t="s">
        <v>71</v>
      </c>
      <c r="H706" s="1">
        <f t="shared" si="10"/>
        <v>0</v>
      </c>
      <c r="I706" s="1" t="s">
        <v>22</v>
      </c>
      <c r="J706" s="1" t="s">
        <v>0</v>
      </c>
    </row>
    <row r="707" spans="1:10" x14ac:dyDescent="0.25">
      <c r="A707" s="1">
        <v>2964745</v>
      </c>
      <c r="B707" s="1" t="s">
        <v>1397</v>
      </c>
      <c r="C707" s="1" t="s">
        <v>22</v>
      </c>
      <c r="D707" s="1" t="s">
        <v>1398</v>
      </c>
      <c r="E707" s="2">
        <v>0</v>
      </c>
      <c r="F707" s="1">
        <v>50</v>
      </c>
      <c r="G707" s="1" t="s">
        <v>71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ht="30" x14ac:dyDescent="0.25">
      <c r="A708" s="1">
        <v>2964746</v>
      </c>
      <c r="B708" s="1" t="s">
        <v>1399</v>
      </c>
      <c r="C708" s="1" t="s">
        <v>22</v>
      </c>
      <c r="D708" s="1" t="s">
        <v>1400</v>
      </c>
      <c r="E708" s="2">
        <v>0</v>
      </c>
      <c r="F708" s="1">
        <v>100</v>
      </c>
      <c r="G708" s="1" t="s">
        <v>71</v>
      </c>
      <c r="H708" s="1">
        <f t="shared" si="11"/>
        <v>0</v>
      </c>
      <c r="I708" s="1" t="s">
        <v>22</v>
      </c>
      <c r="J708" s="1" t="s">
        <v>0</v>
      </c>
    </row>
    <row r="709" spans="1:10" x14ac:dyDescent="0.25">
      <c r="A709" s="1">
        <v>2964747</v>
      </c>
      <c r="B709" s="1" t="s">
        <v>1401</v>
      </c>
      <c r="C709" s="1" t="s">
        <v>22</v>
      </c>
      <c r="D709" s="1" t="s">
        <v>1269</v>
      </c>
      <c r="E709" s="2">
        <v>0</v>
      </c>
      <c r="F709" s="1">
        <v>100</v>
      </c>
      <c r="G709" s="1" t="s">
        <v>71</v>
      </c>
      <c r="H709" s="1">
        <f t="shared" si="11"/>
        <v>0</v>
      </c>
      <c r="I709" s="1" t="s">
        <v>22</v>
      </c>
      <c r="J709" s="1" t="s">
        <v>0</v>
      </c>
    </row>
    <row r="710" spans="1:10" ht="30" x14ac:dyDescent="0.25">
      <c r="A710" s="1">
        <v>2964748</v>
      </c>
      <c r="B710" s="1" t="s">
        <v>1402</v>
      </c>
      <c r="C710" s="1" t="s">
        <v>22</v>
      </c>
      <c r="D710" s="1" t="s">
        <v>1403</v>
      </c>
      <c r="E710" s="2">
        <v>0</v>
      </c>
      <c r="F710" s="1">
        <v>200</v>
      </c>
      <c r="G710" s="1" t="s">
        <v>74</v>
      </c>
      <c r="H710" s="1">
        <f t="shared" si="11"/>
        <v>0</v>
      </c>
      <c r="I710" s="1" t="s">
        <v>22</v>
      </c>
      <c r="J710" s="1" t="s">
        <v>0</v>
      </c>
    </row>
    <row r="711" spans="1:10" ht="30" x14ac:dyDescent="0.25">
      <c r="A711" s="1">
        <v>2964749</v>
      </c>
      <c r="B711" s="1" t="s">
        <v>1404</v>
      </c>
      <c r="C711" s="1" t="s">
        <v>22</v>
      </c>
      <c r="D711" s="1" t="s">
        <v>1405</v>
      </c>
      <c r="E711" s="2">
        <v>0</v>
      </c>
      <c r="F711" s="1">
        <v>9</v>
      </c>
      <c r="G711" s="1" t="s">
        <v>74</v>
      </c>
      <c r="H711" s="1">
        <f t="shared" si="11"/>
        <v>0</v>
      </c>
      <c r="I711" s="1" t="s">
        <v>22</v>
      </c>
      <c r="J711" s="1" t="s">
        <v>0</v>
      </c>
    </row>
    <row r="712" spans="1:10" ht="30" x14ac:dyDescent="0.25">
      <c r="A712" s="1">
        <v>2964750</v>
      </c>
      <c r="B712" s="1" t="s">
        <v>1406</v>
      </c>
      <c r="C712" s="1" t="s">
        <v>22</v>
      </c>
      <c r="D712" s="1" t="s">
        <v>1407</v>
      </c>
      <c r="E712" s="2">
        <v>0</v>
      </c>
      <c r="F712" s="1">
        <v>1000</v>
      </c>
      <c r="G712" s="1" t="s">
        <v>71</v>
      </c>
      <c r="H712" s="1">
        <f t="shared" si="11"/>
        <v>0</v>
      </c>
      <c r="I712" s="1" t="s">
        <v>22</v>
      </c>
      <c r="J712" s="1" t="s">
        <v>0</v>
      </c>
    </row>
    <row r="713" spans="1:10" ht="30" x14ac:dyDescent="0.25">
      <c r="A713" s="1">
        <v>2964751</v>
      </c>
      <c r="B713" s="1" t="s">
        <v>1408</v>
      </c>
      <c r="C713" s="1" t="s">
        <v>22</v>
      </c>
      <c r="D713" s="1" t="s">
        <v>1058</v>
      </c>
      <c r="E713" s="2">
        <v>0</v>
      </c>
      <c r="F713" s="1">
        <v>1</v>
      </c>
      <c r="G713" s="1" t="s">
        <v>880</v>
      </c>
      <c r="H713" s="1">
        <f t="shared" si="11"/>
        <v>0</v>
      </c>
      <c r="I713" s="1" t="s">
        <v>22</v>
      </c>
      <c r="J713" s="1" t="s">
        <v>0</v>
      </c>
    </row>
    <row r="714" spans="1:10" x14ac:dyDescent="0.25">
      <c r="A714" s="1">
        <v>2964752</v>
      </c>
      <c r="B714" s="1" t="s">
        <v>1409</v>
      </c>
      <c r="C714" s="1" t="s">
        <v>1410</v>
      </c>
      <c r="D714" s="1" t="s">
        <v>1411</v>
      </c>
      <c r="E714" s="1">
        <f>ROUND(H715+H716+H717+H718+H719,2)</f>
        <v>0</v>
      </c>
      <c r="F714" s="1">
        <v>1</v>
      </c>
      <c r="G714" s="1" t="s">
        <v>0</v>
      </c>
      <c r="H714" s="1">
        <f t="shared" si="11"/>
        <v>0</v>
      </c>
      <c r="I714" s="1" t="s">
        <v>22</v>
      </c>
      <c r="J714" s="1" t="s">
        <v>0</v>
      </c>
    </row>
    <row r="715" spans="1:10" x14ac:dyDescent="0.25">
      <c r="A715" s="1">
        <v>2964753</v>
      </c>
      <c r="B715" s="1" t="s">
        <v>1412</v>
      </c>
      <c r="C715" s="1" t="s">
        <v>22</v>
      </c>
      <c r="D715" s="1" t="s">
        <v>1413</v>
      </c>
      <c r="E715" s="2">
        <v>0</v>
      </c>
      <c r="F715" s="1">
        <v>35</v>
      </c>
      <c r="G715" s="1" t="s">
        <v>74</v>
      </c>
      <c r="H715" s="1">
        <f t="shared" si="11"/>
        <v>0</v>
      </c>
      <c r="I715" s="1" t="s">
        <v>22</v>
      </c>
      <c r="J715" s="1" t="s">
        <v>0</v>
      </c>
    </row>
    <row r="716" spans="1:10" x14ac:dyDescent="0.25">
      <c r="A716" s="1">
        <v>2964754</v>
      </c>
      <c r="B716" s="1" t="s">
        <v>1414</v>
      </c>
      <c r="C716" s="1" t="s">
        <v>22</v>
      </c>
      <c r="D716" s="1" t="s">
        <v>1415</v>
      </c>
      <c r="E716" s="2">
        <v>0</v>
      </c>
      <c r="F716" s="1">
        <v>35</v>
      </c>
      <c r="G716" s="1" t="s">
        <v>74</v>
      </c>
      <c r="H716" s="1">
        <f t="shared" si="11"/>
        <v>0</v>
      </c>
      <c r="I716" s="1" t="s">
        <v>22</v>
      </c>
      <c r="J716" s="1" t="s">
        <v>0</v>
      </c>
    </row>
    <row r="717" spans="1:10" ht="30" x14ac:dyDescent="0.25">
      <c r="A717" s="1">
        <v>2964755</v>
      </c>
      <c r="B717" s="1" t="s">
        <v>1416</v>
      </c>
      <c r="C717" s="1" t="s">
        <v>22</v>
      </c>
      <c r="D717" s="1" t="s">
        <v>1417</v>
      </c>
      <c r="E717" s="2">
        <v>0</v>
      </c>
      <c r="F717" s="1">
        <v>3500</v>
      </c>
      <c r="G717" s="1" t="s">
        <v>71</v>
      </c>
      <c r="H717" s="1">
        <f t="shared" si="11"/>
        <v>0</v>
      </c>
      <c r="I717" s="1" t="s">
        <v>22</v>
      </c>
      <c r="J717" s="1" t="s">
        <v>0</v>
      </c>
    </row>
    <row r="718" spans="1:10" x14ac:dyDescent="0.25">
      <c r="A718" s="1">
        <v>2964756</v>
      </c>
      <c r="B718" s="1" t="s">
        <v>1418</v>
      </c>
      <c r="C718" s="1" t="s">
        <v>22</v>
      </c>
      <c r="D718" s="1" t="s">
        <v>1419</v>
      </c>
      <c r="E718" s="2">
        <v>0</v>
      </c>
      <c r="F718" s="1">
        <v>3500</v>
      </c>
      <c r="G718" s="1" t="s">
        <v>71</v>
      </c>
      <c r="H718" s="1">
        <f t="shared" si="11"/>
        <v>0</v>
      </c>
      <c r="I718" s="1" t="s">
        <v>22</v>
      </c>
      <c r="J718" s="1" t="s">
        <v>0</v>
      </c>
    </row>
    <row r="719" spans="1:10" x14ac:dyDescent="0.25">
      <c r="A719" s="1">
        <v>2964757</v>
      </c>
      <c r="B719" s="1" t="s">
        <v>1420</v>
      </c>
      <c r="C719" s="1" t="s">
        <v>22</v>
      </c>
      <c r="D719" s="1" t="s">
        <v>1421</v>
      </c>
      <c r="E719" s="2">
        <v>0</v>
      </c>
      <c r="F719" s="1">
        <v>70</v>
      </c>
      <c r="G719" s="1" t="s">
        <v>74</v>
      </c>
      <c r="H719" s="1">
        <f t="shared" si="11"/>
        <v>0</v>
      </c>
      <c r="I719" s="1" t="s">
        <v>22</v>
      </c>
      <c r="J719" s="1" t="s">
        <v>0</v>
      </c>
    </row>
    <row r="720" spans="1:10" x14ac:dyDescent="0.25">
      <c r="A720" s="1">
        <v>2964758</v>
      </c>
      <c r="B720" s="1" t="s">
        <v>1422</v>
      </c>
      <c r="C720" s="1" t="s">
        <v>1060</v>
      </c>
      <c r="D720" s="1" t="s">
        <v>1061</v>
      </c>
      <c r="E720" s="1">
        <f>ROUND(H721+H722,2)</f>
        <v>0</v>
      </c>
      <c r="F720" s="1">
        <v>1</v>
      </c>
      <c r="G720" s="1" t="s">
        <v>0</v>
      </c>
      <c r="H720" s="1">
        <f t="shared" si="11"/>
        <v>0</v>
      </c>
      <c r="I720" s="1" t="s">
        <v>22</v>
      </c>
      <c r="J720" s="1" t="s">
        <v>0</v>
      </c>
    </row>
    <row r="721" spans="1:10" ht="45" x14ac:dyDescent="0.25">
      <c r="A721" s="1">
        <v>2964759</v>
      </c>
      <c r="B721" s="1" t="s">
        <v>1423</v>
      </c>
      <c r="C721" s="1" t="s">
        <v>22</v>
      </c>
      <c r="D721" s="1" t="s">
        <v>1188</v>
      </c>
      <c r="E721" s="2">
        <v>0</v>
      </c>
      <c r="F721" s="1">
        <v>40</v>
      </c>
      <c r="G721" s="1" t="s">
        <v>1063</v>
      </c>
      <c r="H721" s="1">
        <f t="shared" si="11"/>
        <v>0</v>
      </c>
      <c r="I721" s="1" t="s">
        <v>22</v>
      </c>
      <c r="J721" s="1" t="s">
        <v>0</v>
      </c>
    </row>
    <row r="722" spans="1:10" ht="45" x14ac:dyDescent="0.25">
      <c r="A722" s="1">
        <v>2964760</v>
      </c>
      <c r="B722" s="1" t="s">
        <v>1424</v>
      </c>
      <c r="C722" s="1" t="s">
        <v>22</v>
      </c>
      <c r="D722" s="1" t="s">
        <v>1066</v>
      </c>
      <c r="E722" s="2">
        <v>0</v>
      </c>
      <c r="F722" s="1">
        <v>40</v>
      </c>
      <c r="G722" s="1" t="s">
        <v>1063</v>
      </c>
      <c r="H722" s="1">
        <f t="shared" si="11"/>
        <v>0</v>
      </c>
      <c r="I722" s="1" t="s">
        <v>22</v>
      </c>
      <c r="J722" s="1" t="s">
        <v>0</v>
      </c>
    </row>
    <row r="723" spans="1:10" x14ac:dyDescent="0.25">
      <c r="A723" s="1">
        <v>2964761</v>
      </c>
      <c r="B723" s="1" t="s">
        <v>1425</v>
      </c>
      <c r="C723" s="1" t="s">
        <v>22</v>
      </c>
      <c r="D723" s="1" t="s">
        <v>1426</v>
      </c>
      <c r="E723" s="1">
        <f>ROUND(H724,2)</f>
        <v>0</v>
      </c>
      <c r="F723" s="1">
        <v>1</v>
      </c>
      <c r="G723" s="1" t="s">
        <v>0</v>
      </c>
      <c r="H723" s="1">
        <f t="shared" si="11"/>
        <v>0</v>
      </c>
      <c r="I723" s="1" t="s">
        <v>22</v>
      </c>
      <c r="J723" s="1" t="s">
        <v>0</v>
      </c>
    </row>
    <row r="724" spans="1:10" x14ac:dyDescent="0.25">
      <c r="A724" s="1">
        <v>2964762</v>
      </c>
      <c r="B724" s="1" t="s">
        <v>1427</v>
      </c>
      <c r="C724" s="1" t="s">
        <v>31</v>
      </c>
      <c r="D724" s="1" t="s">
        <v>32</v>
      </c>
      <c r="E724" s="1">
        <f>ROUND(H725+H770+H785,2)</f>
        <v>0</v>
      </c>
      <c r="F724" s="1">
        <v>1</v>
      </c>
      <c r="G724" s="1" t="s">
        <v>0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2964763</v>
      </c>
      <c r="B725" s="1" t="s">
        <v>1428</v>
      </c>
      <c r="C725" s="1">
        <v>1</v>
      </c>
      <c r="D725" s="1" t="s">
        <v>34</v>
      </c>
      <c r="E725" s="1">
        <f>ROUND(H726+H727+H728+H729+H730+H731+H732+H733+H734+H735+H736+H737+H738+H739+H740+H741+H742+H743+H744+H745+H746+H747+H748+H749+H750+H751+H752+H753+H754+H755+H756+H757+H758+H759+H760+H761+H762+H763+H764+H765+H766+H767+H768+H769,2)</f>
        <v>0</v>
      </c>
      <c r="F725" s="1">
        <v>1</v>
      </c>
      <c r="G725" s="1" t="s">
        <v>0</v>
      </c>
      <c r="H725" s="1">
        <f t="shared" si="11"/>
        <v>0</v>
      </c>
      <c r="I725" s="1" t="s">
        <v>22</v>
      </c>
      <c r="J725" s="1" t="s">
        <v>0</v>
      </c>
    </row>
    <row r="726" spans="1:10" ht="30" x14ac:dyDescent="0.25">
      <c r="A726" s="1">
        <v>2964764</v>
      </c>
      <c r="B726" s="1" t="s">
        <v>1429</v>
      </c>
      <c r="C726" s="1" t="s">
        <v>22</v>
      </c>
      <c r="D726" s="1" t="s">
        <v>1430</v>
      </c>
      <c r="E726" s="2">
        <v>0</v>
      </c>
      <c r="F726" s="1">
        <v>75</v>
      </c>
      <c r="G726" s="1" t="s">
        <v>36</v>
      </c>
      <c r="H726" s="1">
        <f t="shared" si="11"/>
        <v>0</v>
      </c>
      <c r="I726" s="1" t="s">
        <v>22</v>
      </c>
      <c r="J726" s="1" t="s">
        <v>0</v>
      </c>
    </row>
    <row r="727" spans="1:10" ht="30" x14ac:dyDescent="0.25">
      <c r="A727" s="1">
        <v>2964765</v>
      </c>
      <c r="B727" s="1" t="s">
        <v>1431</v>
      </c>
      <c r="C727" s="1" t="s">
        <v>22</v>
      </c>
      <c r="D727" s="1" t="s">
        <v>1432</v>
      </c>
      <c r="E727" s="2">
        <v>0</v>
      </c>
      <c r="F727" s="1">
        <v>75</v>
      </c>
      <c r="G727" s="1" t="s">
        <v>36</v>
      </c>
      <c r="H727" s="1">
        <f t="shared" si="11"/>
        <v>0</v>
      </c>
      <c r="I727" s="1" t="s">
        <v>22</v>
      </c>
      <c r="J727" s="1" t="s">
        <v>0</v>
      </c>
    </row>
    <row r="728" spans="1:10" x14ac:dyDescent="0.25">
      <c r="A728" s="1">
        <v>2964766</v>
      </c>
      <c r="B728" s="1" t="s">
        <v>1433</v>
      </c>
      <c r="C728" s="1" t="s">
        <v>22</v>
      </c>
      <c r="D728" s="1" t="s">
        <v>1434</v>
      </c>
      <c r="E728" s="2">
        <v>0</v>
      </c>
      <c r="F728" s="1">
        <v>3.75</v>
      </c>
      <c r="G728" s="1" t="s">
        <v>39</v>
      </c>
      <c r="H728" s="1">
        <f t="shared" si="11"/>
        <v>0</v>
      </c>
      <c r="I728" s="1" t="s">
        <v>22</v>
      </c>
      <c r="J728" s="1" t="s">
        <v>0</v>
      </c>
    </row>
    <row r="729" spans="1:10" x14ac:dyDescent="0.25">
      <c r="A729" s="1">
        <v>2964767</v>
      </c>
      <c r="B729" s="1" t="s">
        <v>1435</v>
      </c>
      <c r="C729" s="1" t="s">
        <v>22</v>
      </c>
      <c r="D729" s="1" t="s">
        <v>1436</v>
      </c>
      <c r="E729" s="2">
        <v>0</v>
      </c>
      <c r="F729" s="1">
        <v>6.75</v>
      </c>
      <c r="G729" s="1" t="s">
        <v>50</v>
      </c>
      <c r="H729" s="1">
        <f t="shared" si="11"/>
        <v>0</v>
      </c>
      <c r="I729" s="1" t="s">
        <v>22</v>
      </c>
      <c r="J729" s="1" t="s">
        <v>0</v>
      </c>
    </row>
    <row r="730" spans="1:10" x14ac:dyDescent="0.25">
      <c r="A730" s="1">
        <v>2964768</v>
      </c>
      <c r="B730" s="1" t="s">
        <v>1437</v>
      </c>
      <c r="C730" s="1" t="s">
        <v>22</v>
      </c>
      <c r="D730" s="1" t="s">
        <v>1438</v>
      </c>
      <c r="E730" s="2">
        <v>0</v>
      </c>
      <c r="F730" s="1">
        <v>150</v>
      </c>
      <c r="G730" s="1" t="s">
        <v>36</v>
      </c>
      <c r="H730" s="1">
        <f t="shared" si="11"/>
        <v>0</v>
      </c>
      <c r="I730" s="1" t="s">
        <v>22</v>
      </c>
      <c r="J730" s="1" t="s">
        <v>0</v>
      </c>
    </row>
    <row r="731" spans="1:10" x14ac:dyDescent="0.25">
      <c r="A731" s="1">
        <v>2964769</v>
      </c>
      <c r="B731" s="1" t="s">
        <v>1439</v>
      </c>
      <c r="C731" s="1" t="s">
        <v>22</v>
      </c>
      <c r="D731" s="1" t="s">
        <v>1440</v>
      </c>
      <c r="E731" s="2">
        <v>0</v>
      </c>
      <c r="F731" s="1">
        <v>7.5</v>
      </c>
      <c r="G731" s="1" t="s">
        <v>1078</v>
      </c>
      <c r="H731" s="1">
        <f t="shared" si="11"/>
        <v>0</v>
      </c>
      <c r="I731" s="1" t="s">
        <v>22</v>
      </c>
      <c r="J731" s="1" t="s">
        <v>0</v>
      </c>
    </row>
    <row r="732" spans="1:10" ht="30" x14ac:dyDescent="0.25">
      <c r="A732" s="1">
        <v>2964770</v>
      </c>
      <c r="B732" s="1" t="s">
        <v>1441</v>
      </c>
      <c r="C732" s="1" t="s">
        <v>22</v>
      </c>
      <c r="D732" s="1" t="s">
        <v>1442</v>
      </c>
      <c r="E732" s="2">
        <v>0</v>
      </c>
      <c r="F732" s="1">
        <v>72</v>
      </c>
      <c r="G732" s="1" t="s">
        <v>36</v>
      </c>
      <c r="H732" s="1">
        <f t="shared" si="11"/>
        <v>0</v>
      </c>
      <c r="I732" s="1" t="s">
        <v>22</v>
      </c>
      <c r="J732" s="1" t="s">
        <v>0</v>
      </c>
    </row>
    <row r="733" spans="1:10" ht="30" x14ac:dyDescent="0.25">
      <c r="A733" s="1">
        <v>2964771</v>
      </c>
      <c r="B733" s="1" t="s">
        <v>1443</v>
      </c>
      <c r="C733" s="1" t="s">
        <v>22</v>
      </c>
      <c r="D733" s="1" t="s">
        <v>1444</v>
      </c>
      <c r="E733" s="2">
        <v>0</v>
      </c>
      <c r="F733" s="1">
        <v>7</v>
      </c>
      <c r="G733" s="1" t="s">
        <v>74</v>
      </c>
      <c r="H733" s="1">
        <f t="shared" si="11"/>
        <v>0</v>
      </c>
      <c r="I733" s="1" t="s">
        <v>22</v>
      </c>
      <c r="J733" s="1" t="s">
        <v>0</v>
      </c>
    </row>
    <row r="734" spans="1:10" ht="30" x14ac:dyDescent="0.25">
      <c r="A734" s="1">
        <v>2964772</v>
      </c>
      <c r="B734" s="1" t="s">
        <v>1445</v>
      </c>
      <c r="C734" s="1" t="s">
        <v>22</v>
      </c>
      <c r="D734" s="1" t="s">
        <v>1446</v>
      </c>
      <c r="E734" s="2">
        <v>0</v>
      </c>
      <c r="F734" s="1">
        <v>282</v>
      </c>
      <c r="G734" s="1" t="s">
        <v>74</v>
      </c>
      <c r="H734" s="1">
        <f t="shared" si="11"/>
        <v>0</v>
      </c>
      <c r="I734" s="1" t="s">
        <v>22</v>
      </c>
      <c r="J734" s="1" t="s">
        <v>0</v>
      </c>
    </row>
    <row r="735" spans="1:10" x14ac:dyDescent="0.25">
      <c r="A735" s="1">
        <v>2964773</v>
      </c>
      <c r="B735" s="1" t="s">
        <v>1447</v>
      </c>
      <c r="C735" s="1" t="s">
        <v>22</v>
      </c>
      <c r="D735" s="1" t="s">
        <v>1448</v>
      </c>
      <c r="E735" s="2">
        <v>0</v>
      </c>
      <c r="F735" s="1">
        <v>15</v>
      </c>
      <c r="G735" s="1" t="s">
        <v>74</v>
      </c>
      <c r="H735" s="1">
        <f t="shared" si="11"/>
        <v>0</v>
      </c>
      <c r="I735" s="1" t="s">
        <v>22</v>
      </c>
      <c r="J735" s="1" t="s">
        <v>0</v>
      </c>
    </row>
    <row r="736" spans="1:10" x14ac:dyDescent="0.25">
      <c r="A736" s="1">
        <v>2964774</v>
      </c>
      <c r="B736" s="1" t="s">
        <v>1449</v>
      </c>
      <c r="C736" s="1" t="s">
        <v>22</v>
      </c>
      <c r="D736" s="1" t="s">
        <v>1450</v>
      </c>
      <c r="E736" s="2">
        <v>0</v>
      </c>
      <c r="F736" s="1">
        <v>15</v>
      </c>
      <c r="G736" s="1" t="s">
        <v>74</v>
      </c>
      <c r="H736" s="1">
        <f t="shared" si="11"/>
        <v>0</v>
      </c>
      <c r="I736" s="1" t="s">
        <v>22</v>
      </c>
      <c r="J736" s="1" t="s">
        <v>0</v>
      </c>
    </row>
    <row r="737" spans="1:10" x14ac:dyDescent="0.25">
      <c r="A737" s="1">
        <v>2964775</v>
      </c>
      <c r="B737" s="1" t="s">
        <v>1451</v>
      </c>
      <c r="C737" s="1" t="s">
        <v>22</v>
      </c>
      <c r="D737" s="1" t="s">
        <v>1452</v>
      </c>
      <c r="E737" s="2">
        <v>0</v>
      </c>
      <c r="F737" s="1">
        <v>15</v>
      </c>
      <c r="G737" s="1" t="s">
        <v>74</v>
      </c>
      <c r="H737" s="1">
        <f t="shared" si="11"/>
        <v>0</v>
      </c>
      <c r="I737" s="1" t="s">
        <v>22</v>
      </c>
      <c r="J737" s="1" t="s">
        <v>0</v>
      </c>
    </row>
    <row r="738" spans="1:10" x14ac:dyDescent="0.25">
      <c r="A738" s="1">
        <v>2964776</v>
      </c>
      <c r="B738" s="1" t="s">
        <v>1453</v>
      </c>
      <c r="C738" s="1" t="s">
        <v>22</v>
      </c>
      <c r="D738" s="1" t="s">
        <v>1454</v>
      </c>
      <c r="E738" s="2">
        <v>0</v>
      </c>
      <c r="F738" s="1">
        <v>10</v>
      </c>
      <c r="G738" s="1" t="s">
        <v>74</v>
      </c>
      <c r="H738" s="1">
        <f t="shared" si="11"/>
        <v>0</v>
      </c>
      <c r="I738" s="1" t="s">
        <v>22</v>
      </c>
      <c r="J738" s="1" t="s">
        <v>0</v>
      </c>
    </row>
    <row r="739" spans="1:10" x14ac:dyDescent="0.25">
      <c r="A739" s="1">
        <v>2964777</v>
      </c>
      <c r="B739" s="1" t="s">
        <v>1455</v>
      </c>
      <c r="C739" s="1" t="s">
        <v>22</v>
      </c>
      <c r="D739" s="1" t="s">
        <v>1456</v>
      </c>
      <c r="E739" s="2">
        <v>0</v>
      </c>
      <c r="F739" s="1">
        <v>15</v>
      </c>
      <c r="G739" s="1" t="s">
        <v>74</v>
      </c>
      <c r="H739" s="1">
        <f t="shared" si="11"/>
        <v>0</v>
      </c>
      <c r="I739" s="1" t="s">
        <v>22</v>
      </c>
      <c r="J739" s="1" t="s">
        <v>0</v>
      </c>
    </row>
    <row r="740" spans="1:10" x14ac:dyDescent="0.25">
      <c r="A740" s="1">
        <v>2964778</v>
      </c>
      <c r="B740" s="1" t="s">
        <v>1457</v>
      </c>
      <c r="C740" s="1" t="s">
        <v>22</v>
      </c>
      <c r="D740" s="1" t="s">
        <v>1458</v>
      </c>
      <c r="E740" s="2">
        <v>0</v>
      </c>
      <c r="F740" s="1">
        <v>10</v>
      </c>
      <c r="G740" s="1" t="s">
        <v>74</v>
      </c>
      <c r="H740" s="1">
        <f t="shared" si="11"/>
        <v>0</v>
      </c>
      <c r="I740" s="1" t="s">
        <v>22</v>
      </c>
      <c r="J740" s="1" t="s">
        <v>0</v>
      </c>
    </row>
    <row r="741" spans="1:10" x14ac:dyDescent="0.25">
      <c r="A741" s="1">
        <v>2964779</v>
      </c>
      <c r="B741" s="1" t="s">
        <v>1459</v>
      </c>
      <c r="C741" s="1" t="s">
        <v>22</v>
      </c>
      <c r="D741" s="1" t="s">
        <v>1460</v>
      </c>
      <c r="E741" s="2">
        <v>0</v>
      </c>
      <c r="F741" s="1">
        <v>10</v>
      </c>
      <c r="G741" s="1" t="s">
        <v>74</v>
      </c>
      <c r="H741" s="1">
        <f t="shared" si="11"/>
        <v>0</v>
      </c>
      <c r="I741" s="1" t="s">
        <v>22</v>
      </c>
      <c r="J741" s="1" t="s">
        <v>0</v>
      </c>
    </row>
    <row r="742" spans="1:10" x14ac:dyDescent="0.25">
      <c r="A742" s="1">
        <v>2964780</v>
      </c>
      <c r="B742" s="1" t="s">
        <v>1461</v>
      </c>
      <c r="C742" s="1" t="s">
        <v>22</v>
      </c>
      <c r="D742" s="1" t="s">
        <v>1462</v>
      </c>
      <c r="E742" s="2">
        <v>0</v>
      </c>
      <c r="F742" s="1">
        <v>10</v>
      </c>
      <c r="G742" s="1" t="s">
        <v>74</v>
      </c>
      <c r="H742" s="1">
        <f t="shared" si="11"/>
        <v>0</v>
      </c>
      <c r="I742" s="1" t="s">
        <v>22</v>
      </c>
      <c r="J742" s="1" t="s">
        <v>0</v>
      </c>
    </row>
    <row r="743" spans="1:10" x14ac:dyDescent="0.25">
      <c r="A743" s="1">
        <v>2964781</v>
      </c>
      <c r="B743" s="1" t="s">
        <v>1463</v>
      </c>
      <c r="C743" s="1" t="s">
        <v>22</v>
      </c>
      <c r="D743" s="1" t="s">
        <v>1464</v>
      </c>
      <c r="E743" s="2">
        <v>0</v>
      </c>
      <c r="F743" s="1">
        <v>15</v>
      </c>
      <c r="G743" s="1" t="s">
        <v>74</v>
      </c>
      <c r="H743" s="1">
        <f t="shared" si="11"/>
        <v>0</v>
      </c>
      <c r="I743" s="1" t="s">
        <v>22</v>
      </c>
      <c r="J743" s="1" t="s">
        <v>0</v>
      </c>
    </row>
    <row r="744" spans="1:10" x14ac:dyDescent="0.25">
      <c r="A744" s="1">
        <v>2964782</v>
      </c>
      <c r="B744" s="1" t="s">
        <v>1465</v>
      </c>
      <c r="C744" s="1" t="s">
        <v>22</v>
      </c>
      <c r="D744" s="1" t="s">
        <v>1466</v>
      </c>
      <c r="E744" s="2">
        <v>0</v>
      </c>
      <c r="F744" s="1">
        <v>15</v>
      </c>
      <c r="G744" s="1" t="s">
        <v>74</v>
      </c>
      <c r="H744" s="1">
        <f t="shared" si="11"/>
        <v>0</v>
      </c>
      <c r="I744" s="1" t="s">
        <v>22</v>
      </c>
      <c r="J744" s="1" t="s">
        <v>0</v>
      </c>
    </row>
    <row r="745" spans="1:10" x14ac:dyDescent="0.25">
      <c r="A745" s="1">
        <v>2964783</v>
      </c>
      <c r="B745" s="1" t="s">
        <v>1467</v>
      </c>
      <c r="C745" s="1" t="s">
        <v>22</v>
      </c>
      <c r="D745" s="1" t="s">
        <v>1468</v>
      </c>
      <c r="E745" s="2">
        <v>0</v>
      </c>
      <c r="F745" s="1">
        <v>10</v>
      </c>
      <c r="G745" s="1" t="s">
        <v>74</v>
      </c>
      <c r="H745" s="1">
        <f t="shared" si="11"/>
        <v>0</v>
      </c>
      <c r="I745" s="1" t="s">
        <v>22</v>
      </c>
      <c r="J745" s="1" t="s">
        <v>0</v>
      </c>
    </row>
    <row r="746" spans="1:10" x14ac:dyDescent="0.25">
      <c r="A746" s="1">
        <v>2964784</v>
      </c>
      <c r="B746" s="1" t="s">
        <v>1469</v>
      </c>
      <c r="C746" s="1" t="s">
        <v>22</v>
      </c>
      <c r="D746" s="1" t="s">
        <v>1470</v>
      </c>
      <c r="E746" s="2">
        <v>0</v>
      </c>
      <c r="F746" s="1">
        <v>20</v>
      </c>
      <c r="G746" s="1" t="s">
        <v>74</v>
      </c>
      <c r="H746" s="1">
        <f t="shared" si="11"/>
        <v>0</v>
      </c>
      <c r="I746" s="1" t="s">
        <v>22</v>
      </c>
      <c r="J746" s="1" t="s">
        <v>0</v>
      </c>
    </row>
    <row r="747" spans="1:10" x14ac:dyDescent="0.25">
      <c r="A747" s="1">
        <v>2964785</v>
      </c>
      <c r="B747" s="1" t="s">
        <v>1471</v>
      </c>
      <c r="C747" s="1" t="s">
        <v>22</v>
      </c>
      <c r="D747" s="1" t="s">
        <v>1472</v>
      </c>
      <c r="E747" s="2">
        <v>0</v>
      </c>
      <c r="F747" s="1">
        <v>15</v>
      </c>
      <c r="G747" s="1" t="s">
        <v>74</v>
      </c>
      <c r="H747" s="1">
        <f t="shared" si="11"/>
        <v>0</v>
      </c>
      <c r="I747" s="1" t="s">
        <v>22</v>
      </c>
      <c r="J747" s="1" t="s">
        <v>0</v>
      </c>
    </row>
    <row r="748" spans="1:10" x14ac:dyDescent="0.25">
      <c r="A748" s="1">
        <v>2964786</v>
      </c>
      <c r="B748" s="1" t="s">
        <v>1473</v>
      </c>
      <c r="C748" s="1" t="s">
        <v>22</v>
      </c>
      <c r="D748" s="1" t="s">
        <v>1474</v>
      </c>
      <c r="E748" s="2">
        <v>0</v>
      </c>
      <c r="F748" s="1">
        <v>10</v>
      </c>
      <c r="G748" s="1" t="s">
        <v>74</v>
      </c>
      <c r="H748" s="1">
        <f t="shared" si="11"/>
        <v>0</v>
      </c>
      <c r="I748" s="1" t="s">
        <v>22</v>
      </c>
      <c r="J748" s="1" t="s">
        <v>0</v>
      </c>
    </row>
    <row r="749" spans="1:10" x14ac:dyDescent="0.25">
      <c r="A749" s="1">
        <v>2964787</v>
      </c>
      <c r="B749" s="1" t="s">
        <v>1475</v>
      </c>
      <c r="C749" s="1" t="s">
        <v>22</v>
      </c>
      <c r="D749" s="1" t="s">
        <v>1476</v>
      </c>
      <c r="E749" s="2">
        <v>0</v>
      </c>
      <c r="F749" s="1">
        <v>15</v>
      </c>
      <c r="G749" s="1" t="s">
        <v>74</v>
      </c>
      <c r="H749" s="1">
        <f t="shared" si="11"/>
        <v>0</v>
      </c>
      <c r="I749" s="1" t="s">
        <v>22</v>
      </c>
      <c r="J749" s="1" t="s">
        <v>0</v>
      </c>
    </row>
    <row r="750" spans="1:10" x14ac:dyDescent="0.25">
      <c r="A750" s="1">
        <v>2964788</v>
      </c>
      <c r="B750" s="1" t="s">
        <v>1477</v>
      </c>
      <c r="C750" s="1" t="s">
        <v>22</v>
      </c>
      <c r="D750" s="1" t="s">
        <v>1478</v>
      </c>
      <c r="E750" s="2">
        <v>0</v>
      </c>
      <c r="F750" s="1">
        <v>15</v>
      </c>
      <c r="G750" s="1" t="s">
        <v>74</v>
      </c>
      <c r="H750" s="1">
        <f t="shared" si="11"/>
        <v>0</v>
      </c>
      <c r="I750" s="1" t="s">
        <v>22</v>
      </c>
      <c r="J750" s="1" t="s">
        <v>0</v>
      </c>
    </row>
    <row r="751" spans="1:10" x14ac:dyDescent="0.25">
      <c r="A751" s="1">
        <v>2964789</v>
      </c>
      <c r="B751" s="1" t="s">
        <v>1479</v>
      </c>
      <c r="C751" s="1" t="s">
        <v>22</v>
      </c>
      <c r="D751" s="1" t="s">
        <v>1480</v>
      </c>
      <c r="E751" s="2">
        <v>0</v>
      </c>
      <c r="F751" s="1">
        <v>15</v>
      </c>
      <c r="G751" s="1" t="s">
        <v>74</v>
      </c>
      <c r="H751" s="1">
        <f t="shared" si="11"/>
        <v>0</v>
      </c>
      <c r="I751" s="1" t="s">
        <v>22</v>
      </c>
      <c r="J751" s="1" t="s">
        <v>0</v>
      </c>
    </row>
    <row r="752" spans="1:10" x14ac:dyDescent="0.25">
      <c r="A752" s="1">
        <v>2964790</v>
      </c>
      <c r="B752" s="1" t="s">
        <v>1481</v>
      </c>
      <c r="C752" s="1" t="s">
        <v>22</v>
      </c>
      <c r="D752" s="1" t="s">
        <v>1482</v>
      </c>
      <c r="E752" s="2">
        <v>0</v>
      </c>
      <c r="F752" s="1">
        <v>10</v>
      </c>
      <c r="G752" s="1" t="s">
        <v>74</v>
      </c>
      <c r="H752" s="1">
        <f t="shared" si="11"/>
        <v>0</v>
      </c>
      <c r="I752" s="1" t="s">
        <v>22</v>
      </c>
      <c r="J752" s="1" t="s">
        <v>0</v>
      </c>
    </row>
    <row r="753" spans="1:10" x14ac:dyDescent="0.25">
      <c r="A753" s="1">
        <v>2964791</v>
      </c>
      <c r="B753" s="1" t="s">
        <v>1483</v>
      </c>
      <c r="C753" s="1" t="s">
        <v>22</v>
      </c>
      <c r="D753" s="1" t="s">
        <v>1484</v>
      </c>
      <c r="E753" s="2">
        <v>0</v>
      </c>
      <c r="F753" s="1">
        <v>10</v>
      </c>
      <c r="G753" s="1" t="s">
        <v>74</v>
      </c>
      <c r="H753" s="1">
        <f t="shared" si="11"/>
        <v>0</v>
      </c>
      <c r="I753" s="1" t="s">
        <v>22</v>
      </c>
      <c r="J753" s="1" t="s">
        <v>0</v>
      </c>
    </row>
    <row r="754" spans="1:10" x14ac:dyDescent="0.25">
      <c r="A754" s="1">
        <v>2964792</v>
      </c>
      <c r="B754" s="1" t="s">
        <v>1485</v>
      </c>
      <c r="C754" s="1" t="s">
        <v>22</v>
      </c>
      <c r="D754" s="1" t="s">
        <v>1486</v>
      </c>
      <c r="E754" s="2">
        <v>0</v>
      </c>
      <c r="F754" s="1">
        <v>10</v>
      </c>
      <c r="G754" s="1" t="s">
        <v>74</v>
      </c>
      <c r="H754" s="1">
        <f t="shared" si="11"/>
        <v>0</v>
      </c>
      <c r="I754" s="1" t="s">
        <v>22</v>
      </c>
      <c r="J754" s="1" t="s">
        <v>0</v>
      </c>
    </row>
    <row r="755" spans="1:10" x14ac:dyDescent="0.25">
      <c r="A755" s="1">
        <v>2964793</v>
      </c>
      <c r="B755" s="1" t="s">
        <v>1487</v>
      </c>
      <c r="C755" s="1" t="s">
        <v>22</v>
      </c>
      <c r="D755" s="1" t="s">
        <v>1488</v>
      </c>
      <c r="E755" s="2">
        <v>0</v>
      </c>
      <c r="F755" s="1">
        <v>15</v>
      </c>
      <c r="G755" s="1" t="s">
        <v>74</v>
      </c>
      <c r="H755" s="1">
        <f t="shared" si="11"/>
        <v>0</v>
      </c>
      <c r="I755" s="1" t="s">
        <v>22</v>
      </c>
      <c r="J755" s="1" t="s">
        <v>0</v>
      </c>
    </row>
    <row r="756" spans="1:10" x14ac:dyDescent="0.25">
      <c r="A756" s="1">
        <v>2964794</v>
      </c>
      <c r="B756" s="1" t="s">
        <v>1489</v>
      </c>
      <c r="C756" s="1" t="s">
        <v>22</v>
      </c>
      <c r="D756" s="1" t="s">
        <v>1490</v>
      </c>
      <c r="E756" s="2">
        <v>0</v>
      </c>
      <c r="F756" s="1">
        <v>7</v>
      </c>
      <c r="G756" s="1" t="s">
        <v>74</v>
      </c>
      <c r="H756" s="1">
        <f t="shared" si="11"/>
        <v>0</v>
      </c>
      <c r="I756" s="1" t="s">
        <v>22</v>
      </c>
      <c r="J756" s="1" t="s">
        <v>0</v>
      </c>
    </row>
    <row r="757" spans="1:10" ht="30" x14ac:dyDescent="0.25">
      <c r="A757" s="1">
        <v>2964795</v>
      </c>
      <c r="B757" s="1" t="s">
        <v>1491</v>
      </c>
      <c r="C757" s="1" t="s">
        <v>22</v>
      </c>
      <c r="D757" s="1" t="s">
        <v>1492</v>
      </c>
      <c r="E757" s="2">
        <v>0</v>
      </c>
      <c r="F757" s="1">
        <v>72</v>
      </c>
      <c r="G757" s="1" t="s">
        <v>36</v>
      </c>
      <c r="H757" s="1">
        <f t="shared" si="11"/>
        <v>0</v>
      </c>
      <c r="I757" s="1" t="s">
        <v>22</v>
      </c>
      <c r="J757" s="1" t="s">
        <v>0</v>
      </c>
    </row>
    <row r="758" spans="1:10" ht="30" x14ac:dyDescent="0.25">
      <c r="A758" s="1">
        <v>2964796</v>
      </c>
      <c r="B758" s="1" t="s">
        <v>1493</v>
      </c>
      <c r="C758" s="1" t="s">
        <v>22</v>
      </c>
      <c r="D758" s="1" t="s">
        <v>1494</v>
      </c>
      <c r="E758" s="2">
        <v>0</v>
      </c>
      <c r="F758" s="1">
        <v>75</v>
      </c>
      <c r="G758" s="1" t="s">
        <v>36</v>
      </c>
      <c r="H758" s="1">
        <f t="shared" si="11"/>
        <v>0</v>
      </c>
      <c r="I758" s="1" t="s">
        <v>22</v>
      </c>
      <c r="J758" s="1" t="s">
        <v>0</v>
      </c>
    </row>
    <row r="759" spans="1:10" ht="30" x14ac:dyDescent="0.25">
      <c r="A759" s="1">
        <v>2964797</v>
      </c>
      <c r="B759" s="1" t="s">
        <v>1495</v>
      </c>
      <c r="C759" s="1" t="s">
        <v>22</v>
      </c>
      <c r="D759" s="1" t="s">
        <v>1496</v>
      </c>
      <c r="E759" s="2">
        <v>0</v>
      </c>
      <c r="F759" s="1">
        <v>7</v>
      </c>
      <c r="G759" s="1" t="s">
        <v>74</v>
      </c>
      <c r="H759" s="1">
        <f t="shared" si="11"/>
        <v>0</v>
      </c>
      <c r="I759" s="1" t="s">
        <v>22</v>
      </c>
      <c r="J759" s="1" t="s">
        <v>0</v>
      </c>
    </row>
    <row r="760" spans="1:10" x14ac:dyDescent="0.25">
      <c r="A760" s="1">
        <v>2964798</v>
      </c>
      <c r="B760" s="1" t="s">
        <v>1497</v>
      </c>
      <c r="C760" s="1" t="s">
        <v>22</v>
      </c>
      <c r="D760" s="1" t="s">
        <v>1498</v>
      </c>
      <c r="E760" s="2">
        <v>0</v>
      </c>
      <c r="F760" s="1">
        <v>3</v>
      </c>
      <c r="G760" s="1" t="s">
        <v>74</v>
      </c>
      <c r="H760" s="1">
        <f t="shared" si="11"/>
        <v>0</v>
      </c>
      <c r="I760" s="1" t="s">
        <v>22</v>
      </c>
      <c r="J760" s="1" t="s">
        <v>0</v>
      </c>
    </row>
    <row r="761" spans="1:10" x14ac:dyDescent="0.25">
      <c r="A761" s="1">
        <v>2964799</v>
      </c>
      <c r="B761" s="1" t="s">
        <v>1499</v>
      </c>
      <c r="C761" s="1" t="s">
        <v>22</v>
      </c>
      <c r="D761" s="1" t="s">
        <v>1500</v>
      </c>
      <c r="E761" s="2">
        <v>0</v>
      </c>
      <c r="F761" s="1">
        <v>2</v>
      </c>
      <c r="G761" s="1" t="s">
        <v>74</v>
      </c>
      <c r="H761" s="1">
        <f t="shared" si="11"/>
        <v>0</v>
      </c>
      <c r="I761" s="1" t="s">
        <v>22</v>
      </c>
      <c r="J761" s="1" t="s">
        <v>0</v>
      </c>
    </row>
    <row r="762" spans="1:10" x14ac:dyDescent="0.25">
      <c r="A762" s="1">
        <v>2964800</v>
      </c>
      <c r="B762" s="1" t="s">
        <v>1501</v>
      </c>
      <c r="C762" s="1" t="s">
        <v>22</v>
      </c>
      <c r="D762" s="1" t="s">
        <v>1502</v>
      </c>
      <c r="E762" s="2">
        <v>0</v>
      </c>
      <c r="F762" s="1">
        <v>2</v>
      </c>
      <c r="G762" s="1" t="s">
        <v>74</v>
      </c>
      <c r="H762" s="1">
        <f t="shared" si="11"/>
        <v>0</v>
      </c>
      <c r="I762" s="1" t="s">
        <v>22</v>
      </c>
      <c r="J762" s="1" t="s">
        <v>0</v>
      </c>
    </row>
    <row r="763" spans="1:10" ht="30" x14ac:dyDescent="0.25">
      <c r="A763" s="1">
        <v>2964801</v>
      </c>
      <c r="B763" s="1" t="s">
        <v>1503</v>
      </c>
      <c r="C763" s="1" t="s">
        <v>22</v>
      </c>
      <c r="D763" s="1" t="s">
        <v>1504</v>
      </c>
      <c r="E763" s="2">
        <v>0</v>
      </c>
      <c r="F763" s="1">
        <v>7</v>
      </c>
      <c r="G763" s="1" t="s">
        <v>74</v>
      </c>
      <c r="H763" s="1">
        <f t="shared" si="11"/>
        <v>0</v>
      </c>
      <c r="I763" s="1" t="s">
        <v>22</v>
      </c>
      <c r="J763" s="1" t="s">
        <v>0</v>
      </c>
    </row>
    <row r="764" spans="1:10" x14ac:dyDescent="0.25">
      <c r="A764" s="1">
        <v>2964802</v>
      </c>
      <c r="B764" s="1" t="s">
        <v>1505</v>
      </c>
      <c r="C764" s="1" t="s">
        <v>22</v>
      </c>
      <c r="D764" s="1" t="s">
        <v>1506</v>
      </c>
      <c r="E764" s="2">
        <v>0</v>
      </c>
      <c r="F764" s="1">
        <v>1.0999999999999999E-2</v>
      </c>
      <c r="G764" s="1" t="s">
        <v>50</v>
      </c>
      <c r="H764" s="1">
        <f t="shared" si="11"/>
        <v>0</v>
      </c>
      <c r="I764" s="1" t="s">
        <v>22</v>
      </c>
      <c r="J764" s="1" t="s">
        <v>0</v>
      </c>
    </row>
    <row r="765" spans="1:10" ht="30" x14ac:dyDescent="0.25">
      <c r="A765" s="1">
        <v>2964803</v>
      </c>
      <c r="B765" s="1" t="s">
        <v>1507</v>
      </c>
      <c r="C765" s="1" t="s">
        <v>22</v>
      </c>
      <c r="D765" s="1" t="s">
        <v>1508</v>
      </c>
      <c r="E765" s="2">
        <v>0</v>
      </c>
      <c r="F765" s="1">
        <v>282</v>
      </c>
      <c r="G765" s="1" t="s">
        <v>74</v>
      </c>
      <c r="H765" s="1">
        <f t="shared" si="11"/>
        <v>0</v>
      </c>
      <c r="I765" s="1" t="s">
        <v>22</v>
      </c>
      <c r="J765" s="1" t="s">
        <v>0</v>
      </c>
    </row>
    <row r="766" spans="1:10" x14ac:dyDescent="0.25">
      <c r="A766" s="1">
        <v>2964804</v>
      </c>
      <c r="B766" s="1" t="s">
        <v>1509</v>
      </c>
      <c r="C766" s="1" t="s">
        <v>22</v>
      </c>
      <c r="D766" s="1" t="s">
        <v>1506</v>
      </c>
      <c r="E766" s="2">
        <v>0</v>
      </c>
      <c r="F766" s="1">
        <v>7.3999999999999996E-2</v>
      </c>
      <c r="G766" s="1" t="s">
        <v>50</v>
      </c>
      <c r="H766" s="1">
        <f t="shared" si="11"/>
        <v>0</v>
      </c>
      <c r="I766" s="1" t="s">
        <v>22</v>
      </c>
      <c r="J766" s="1" t="s">
        <v>0</v>
      </c>
    </row>
    <row r="767" spans="1:10" x14ac:dyDescent="0.25">
      <c r="A767" s="1">
        <v>2964805</v>
      </c>
      <c r="B767" s="1" t="s">
        <v>1510</v>
      </c>
      <c r="C767" s="1" t="s">
        <v>22</v>
      </c>
      <c r="D767" s="1" t="s">
        <v>1511</v>
      </c>
      <c r="E767" s="2">
        <v>0</v>
      </c>
      <c r="F767" s="1">
        <v>7.2</v>
      </c>
      <c r="G767" s="1" t="s">
        <v>39</v>
      </c>
      <c r="H767" s="1">
        <f t="shared" si="11"/>
        <v>0</v>
      </c>
      <c r="I767" s="1" t="s">
        <v>22</v>
      </c>
      <c r="J767" s="1" t="s">
        <v>0</v>
      </c>
    </row>
    <row r="768" spans="1:10" ht="30" x14ac:dyDescent="0.25">
      <c r="A768" s="1">
        <v>2964806</v>
      </c>
      <c r="B768" s="1" t="s">
        <v>1512</v>
      </c>
      <c r="C768" s="1" t="s">
        <v>22</v>
      </c>
      <c r="D768" s="1" t="s">
        <v>1513</v>
      </c>
      <c r="E768" s="2">
        <v>0</v>
      </c>
      <c r="F768" s="1">
        <v>7.2</v>
      </c>
      <c r="G768" s="1" t="s">
        <v>39</v>
      </c>
      <c r="H768" s="1">
        <f t="shared" si="11"/>
        <v>0</v>
      </c>
      <c r="I768" s="1" t="s">
        <v>22</v>
      </c>
      <c r="J768" s="1" t="s">
        <v>0</v>
      </c>
    </row>
    <row r="769" spans="1:10" x14ac:dyDescent="0.25">
      <c r="A769" s="1">
        <v>2964807</v>
      </c>
      <c r="B769" s="1" t="s">
        <v>1514</v>
      </c>
      <c r="C769" s="1" t="s">
        <v>22</v>
      </c>
      <c r="D769" s="1" t="s">
        <v>1515</v>
      </c>
      <c r="E769" s="2">
        <v>0</v>
      </c>
      <c r="F769" s="1">
        <v>7.2</v>
      </c>
      <c r="G769" s="1" t="s">
        <v>39</v>
      </c>
      <c r="H769" s="1">
        <f t="shared" si="11"/>
        <v>0</v>
      </c>
      <c r="I769" s="1" t="s">
        <v>22</v>
      </c>
      <c r="J769" s="1" t="s">
        <v>0</v>
      </c>
    </row>
    <row r="770" spans="1:10" x14ac:dyDescent="0.25">
      <c r="A770" s="1">
        <v>2964808</v>
      </c>
      <c r="B770" s="1" t="s">
        <v>1516</v>
      </c>
      <c r="C770" s="1">
        <v>9</v>
      </c>
      <c r="D770" s="1" t="s">
        <v>1517</v>
      </c>
      <c r="E770" s="1">
        <f>ROUND(H771+H772+H773+H774+H775+H776+H777+H778+H779+H780+H781+H782+H783+H784,2)</f>
        <v>0</v>
      </c>
      <c r="F770" s="1">
        <v>1</v>
      </c>
      <c r="G770" s="1" t="s">
        <v>0</v>
      </c>
      <c r="H770" s="1">
        <f t="shared" si="11"/>
        <v>0</v>
      </c>
      <c r="I770" s="1" t="s">
        <v>22</v>
      </c>
      <c r="J770" s="1" t="s">
        <v>0</v>
      </c>
    </row>
    <row r="771" spans="1:10" ht="30" x14ac:dyDescent="0.25">
      <c r="A771" s="1">
        <v>2964809</v>
      </c>
      <c r="B771" s="1" t="s">
        <v>1518</v>
      </c>
      <c r="C771" s="1" t="s">
        <v>22</v>
      </c>
      <c r="D771" s="1" t="s">
        <v>1519</v>
      </c>
      <c r="E771" s="2">
        <v>0</v>
      </c>
      <c r="F771" s="1">
        <v>28.8</v>
      </c>
      <c r="G771" s="1" t="s">
        <v>39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30" x14ac:dyDescent="0.25">
      <c r="A772" s="1">
        <v>2964810</v>
      </c>
      <c r="B772" s="1" t="s">
        <v>1520</v>
      </c>
      <c r="C772" s="1" t="s">
        <v>22</v>
      </c>
      <c r="D772" s="1" t="s">
        <v>1521</v>
      </c>
      <c r="E772" s="2">
        <v>0</v>
      </c>
      <c r="F772" s="1">
        <v>28.8</v>
      </c>
      <c r="G772" s="1" t="s">
        <v>39</v>
      </c>
      <c r="H772" s="1">
        <f t="shared" si="12"/>
        <v>0</v>
      </c>
      <c r="I772" s="1" t="s">
        <v>22</v>
      </c>
      <c r="J772" s="1" t="s">
        <v>0</v>
      </c>
    </row>
    <row r="773" spans="1:10" ht="45" x14ac:dyDescent="0.25">
      <c r="A773" s="1">
        <v>2964811</v>
      </c>
      <c r="B773" s="1" t="s">
        <v>1522</v>
      </c>
      <c r="C773" s="1" t="s">
        <v>22</v>
      </c>
      <c r="D773" s="1" t="s">
        <v>1523</v>
      </c>
      <c r="E773" s="2">
        <v>0</v>
      </c>
      <c r="F773" s="1">
        <v>28.8</v>
      </c>
      <c r="G773" s="1" t="s">
        <v>39</v>
      </c>
      <c r="H773" s="1">
        <f t="shared" si="12"/>
        <v>0</v>
      </c>
      <c r="I773" s="1" t="s">
        <v>22</v>
      </c>
      <c r="J773" s="1" t="s">
        <v>0</v>
      </c>
    </row>
    <row r="774" spans="1:10" ht="45" x14ac:dyDescent="0.25">
      <c r="A774" s="1">
        <v>2964812</v>
      </c>
      <c r="B774" s="1" t="s">
        <v>1524</v>
      </c>
      <c r="C774" s="1" t="s">
        <v>22</v>
      </c>
      <c r="D774" s="1" t="s">
        <v>1525</v>
      </c>
      <c r="E774" s="2">
        <v>0</v>
      </c>
      <c r="F774" s="1">
        <v>403.2</v>
      </c>
      <c r="G774" s="1" t="s">
        <v>39</v>
      </c>
      <c r="H774" s="1">
        <f t="shared" si="12"/>
        <v>0</v>
      </c>
      <c r="I774" s="1" t="s">
        <v>22</v>
      </c>
      <c r="J774" s="1" t="s">
        <v>0</v>
      </c>
    </row>
    <row r="775" spans="1:10" ht="30" x14ac:dyDescent="0.25">
      <c r="A775" s="1">
        <v>2964813</v>
      </c>
      <c r="B775" s="1" t="s">
        <v>1526</v>
      </c>
      <c r="C775" s="1" t="s">
        <v>22</v>
      </c>
      <c r="D775" s="1" t="s">
        <v>1527</v>
      </c>
      <c r="E775" s="2">
        <v>0</v>
      </c>
      <c r="F775" s="1">
        <v>28.8</v>
      </c>
      <c r="G775" s="1" t="s">
        <v>39</v>
      </c>
      <c r="H775" s="1">
        <f t="shared" si="12"/>
        <v>0</v>
      </c>
      <c r="I775" s="1" t="s">
        <v>22</v>
      </c>
      <c r="J775" s="1" t="s">
        <v>0</v>
      </c>
    </row>
    <row r="776" spans="1:10" ht="45" x14ac:dyDescent="0.25">
      <c r="A776" s="1">
        <v>2964814</v>
      </c>
      <c r="B776" s="1" t="s">
        <v>1528</v>
      </c>
      <c r="C776" s="1" t="s">
        <v>22</v>
      </c>
      <c r="D776" s="1" t="s">
        <v>1529</v>
      </c>
      <c r="E776" s="2">
        <v>0</v>
      </c>
      <c r="F776" s="1">
        <v>28.8</v>
      </c>
      <c r="G776" s="1" t="s">
        <v>39</v>
      </c>
      <c r="H776" s="1">
        <f t="shared" si="12"/>
        <v>0</v>
      </c>
      <c r="I776" s="1" t="s">
        <v>22</v>
      </c>
      <c r="J776" s="1" t="s">
        <v>0</v>
      </c>
    </row>
    <row r="777" spans="1:10" x14ac:dyDescent="0.25">
      <c r="A777" s="1">
        <v>2964815</v>
      </c>
      <c r="B777" s="1" t="s">
        <v>1530</v>
      </c>
      <c r="C777" s="1" t="s">
        <v>22</v>
      </c>
      <c r="D777" s="1" t="s">
        <v>1531</v>
      </c>
      <c r="E777" s="2">
        <v>0</v>
      </c>
      <c r="F777" s="1">
        <v>51.84</v>
      </c>
      <c r="G777" s="1" t="s">
        <v>50</v>
      </c>
      <c r="H777" s="1">
        <f t="shared" si="12"/>
        <v>0</v>
      </c>
      <c r="I777" s="1" t="s">
        <v>22</v>
      </c>
      <c r="J777" s="1" t="s">
        <v>0</v>
      </c>
    </row>
    <row r="778" spans="1:10" ht="30" x14ac:dyDescent="0.25">
      <c r="A778" s="1">
        <v>2964816</v>
      </c>
      <c r="B778" s="1" t="s">
        <v>1532</v>
      </c>
      <c r="C778" s="1" t="s">
        <v>22</v>
      </c>
      <c r="D778" s="1" t="s">
        <v>1533</v>
      </c>
      <c r="E778" s="2">
        <v>0</v>
      </c>
      <c r="F778" s="1">
        <v>12.6</v>
      </c>
      <c r="G778" s="1" t="s">
        <v>39</v>
      </c>
      <c r="H778" s="1">
        <f t="shared" si="12"/>
        <v>0</v>
      </c>
      <c r="I778" s="1" t="s">
        <v>22</v>
      </c>
      <c r="J778" s="1" t="s">
        <v>0</v>
      </c>
    </row>
    <row r="779" spans="1:10" x14ac:dyDescent="0.25">
      <c r="A779" s="1">
        <v>2964817</v>
      </c>
      <c r="B779" s="1" t="s">
        <v>1534</v>
      </c>
      <c r="C779" s="1" t="s">
        <v>22</v>
      </c>
      <c r="D779" s="1" t="s">
        <v>1535</v>
      </c>
      <c r="E779" s="2">
        <v>0</v>
      </c>
      <c r="F779" s="1">
        <v>12.6</v>
      </c>
      <c r="G779" s="1" t="s">
        <v>39</v>
      </c>
      <c r="H779" s="1">
        <f t="shared" si="12"/>
        <v>0</v>
      </c>
      <c r="I779" s="1" t="s">
        <v>22</v>
      </c>
      <c r="J779" s="1" t="s">
        <v>0</v>
      </c>
    </row>
    <row r="780" spans="1:10" ht="45" x14ac:dyDescent="0.25">
      <c r="A780" s="1">
        <v>2964818</v>
      </c>
      <c r="B780" s="1" t="s">
        <v>1536</v>
      </c>
      <c r="C780" s="1" t="s">
        <v>22</v>
      </c>
      <c r="D780" s="1" t="s">
        <v>1537</v>
      </c>
      <c r="E780" s="2">
        <v>0</v>
      </c>
      <c r="F780" s="1">
        <v>72</v>
      </c>
      <c r="G780" s="1" t="s">
        <v>36</v>
      </c>
      <c r="H780" s="1">
        <f t="shared" si="12"/>
        <v>0</v>
      </c>
      <c r="I780" s="1" t="s">
        <v>22</v>
      </c>
      <c r="J780" s="1" t="s">
        <v>0</v>
      </c>
    </row>
    <row r="781" spans="1:10" x14ac:dyDescent="0.25">
      <c r="A781" s="1">
        <v>2964819</v>
      </c>
      <c r="B781" s="1" t="s">
        <v>1538</v>
      </c>
      <c r="C781" s="1" t="s">
        <v>22</v>
      </c>
      <c r="D781" s="1" t="s">
        <v>1539</v>
      </c>
      <c r="E781" s="2">
        <v>0</v>
      </c>
      <c r="F781" s="1">
        <v>10.584</v>
      </c>
      <c r="G781" s="1" t="s">
        <v>50</v>
      </c>
      <c r="H781" s="1">
        <f t="shared" si="12"/>
        <v>0</v>
      </c>
      <c r="I781" s="1" t="s">
        <v>22</v>
      </c>
      <c r="J781" s="1" t="s">
        <v>0</v>
      </c>
    </row>
    <row r="782" spans="1:10" x14ac:dyDescent="0.25">
      <c r="A782" s="1">
        <v>2964820</v>
      </c>
      <c r="B782" s="1" t="s">
        <v>1540</v>
      </c>
      <c r="C782" s="1" t="s">
        <v>22</v>
      </c>
      <c r="D782" s="1" t="s">
        <v>1541</v>
      </c>
      <c r="E782" s="2">
        <v>0</v>
      </c>
      <c r="F782" s="1">
        <v>16.2</v>
      </c>
      <c r="G782" s="1" t="s">
        <v>39</v>
      </c>
      <c r="H782" s="1">
        <f t="shared" si="12"/>
        <v>0</v>
      </c>
      <c r="I782" s="1" t="s">
        <v>22</v>
      </c>
      <c r="J782" s="1" t="s">
        <v>0</v>
      </c>
    </row>
    <row r="783" spans="1:10" ht="30" x14ac:dyDescent="0.25">
      <c r="A783" s="1">
        <v>2964821</v>
      </c>
      <c r="B783" s="1" t="s">
        <v>1542</v>
      </c>
      <c r="C783" s="1" t="s">
        <v>22</v>
      </c>
      <c r="D783" s="1" t="s">
        <v>1543</v>
      </c>
      <c r="E783" s="2">
        <v>0</v>
      </c>
      <c r="F783" s="1">
        <v>36</v>
      </c>
      <c r="G783" s="1" t="s">
        <v>36</v>
      </c>
      <c r="H783" s="1">
        <f t="shared" si="12"/>
        <v>0</v>
      </c>
      <c r="I783" s="1" t="s">
        <v>22</v>
      </c>
      <c r="J783" s="1" t="s">
        <v>0</v>
      </c>
    </row>
    <row r="784" spans="1:10" x14ac:dyDescent="0.25">
      <c r="A784" s="1">
        <v>2964822</v>
      </c>
      <c r="B784" s="1" t="s">
        <v>1544</v>
      </c>
      <c r="C784" s="1" t="s">
        <v>22</v>
      </c>
      <c r="D784" s="1" t="s">
        <v>1545</v>
      </c>
      <c r="E784" s="2">
        <v>0</v>
      </c>
      <c r="F784" s="1">
        <v>41.4</v>
      </c>
      <c r="G784" s="1" t="s">
        <v>36</v>
      </c>
      <c r="H784" s="1">
        <f t="shared" si="12"/>
        <v>0</v>
      </c>
      <c r="I784" s="1" t="s">
        <v>22</v>
      </c>
      <c r="J784" s="1" t="s">
        <v>0</v>
      </c>
    </row>
    <row r="785" spans="1:10" x14ac:dyDescent="0.25">
      <c r="A785" s="1">
        <v>2964823</v>
      </c>
      <c r="B785" s="1" t="s">
        <v>1546</v>
      </c>
      <c r="C785" s="1">
        <v>99</v>
      </c>
      <c r="D785" s="1" t="s">
        <v>155</v>
      </c>
      <c r="E785" s="1">
        <f>ROUND(H786,2)</f>
        <v>0</v>
      </c>
      <c r="F785" s="1">
        <v>1</v>
      </c>
      <c r="G785" s="1" t="s">
        <v>0</v>
      </c>
      <c r="H785" s="1">
        <f t="shared" si="12"/>
        <v>0</v>
      </c>
      <c r="I785" s="1" t="s">
        <v>22</v>
      </c>
      <c r="J785" s="1" t="s">
        <v>0</v>
      </c>
    </row>
    <row r="786" spans="1:10" ht="30" x14ac:dyDescent="0.25">
      <c r="A786" s="1">
        <v>2964824</v>
      </c>
      <c r="B786" s="1" t="s">
        <v>1547</v>
      </c>
      <c r="C786" s="1" t="s">
        <v>22</v>
      </c>
      <c r="D786" s="1" t="s">
        <v>1548</v>
      </c>
      <c r="E786" s="2">
        <v>0</v>
      </c>
      <c r="F786" s="1">
        <v>45.561</v>
      </c>
      <c r="G786" s="1" t="s">
        <v>50</v>
      </c>
      <c r="H786" s="1">
        <f t="shared" si="12"/>
        <v>0</v>
      </c>
      <c r="I786" s="1" t="s">
        <v>22</v>
      </c>
      <c r="J786" s="1" t="s">
        <v>0</v>
      </c>
    </row>
    <row r="787" spans="1:10" x14ac:dyDescent="0.25">
      <c r="A787" s="1">
        <v>2964825</v>
      </c>
      <c r="B787" s="1" t="s">
        <v>1549</v>
      </c>
      <c r="C787" s="1" t="s">
        <v>22</v>
      </c>
      <c r="D787" s="1" t="s">
        <v>1550</v>
      </c>
      <c r="E787" s="1">
        <f>ROUND(H788+H840,2)</f>
        <v>0</v>
      </c>
      <c r="F787" s="1">
        <v>1</v>
      </c>
      <c r="G787" s="1" t="s">
        <v>0</v>
      </c>
      <c r="H787" s="1">
        <f t="shared" si="12"/>
        <v>0</v>
      </c>
      <c r="I787" s="1" t="s">
        <v>22</v>
      </c>
      <c r="J787" s="1" t="s">
        <v>0</v>
      </c>
    </row>
    <row r="788" spans="1:10" x14ac:dyDescent="0.25">
      <c r="A788" s="1">
        <v>2964826</v>
      </c>
      <c r="B788" s="1" t="s">
        <v>1551</v>
      </c>
      <c r="C788" s="1" t="s">
        <v>31</v>
      </c>
      <c r="D788" s="1" t="s">
        <v>32</v>
      </c>
      <c r="E788" s="1">
        <f>ROUND(H789+H804+H813+H838,2)</f>
        <v>0</v>
      </c>
      <c r="F788" s="1">
        <v>1</v>
      </c>
      <c r="G788" s="1" t="s">
        <v>0</v>
      </c>
      <c r="H788" s="1">
        <f t="shared" si="12"/>
        <v>0</v>
      </c>
      <c r="I788" s="1" t="s">
        <v>22</v>
      </c>
      <c r="J788" s="1" t="s">
        <v>0</v>
      </c>
    </row>
    <row r="789" spans="1:10" x14ac:dyDescent="0.25">
      <c r="A789" s="1">
        <v>2964827</v>
      </c>
      <c r="B789" s="1" t="s">
        <v>1552</v>
      </c>
      <c r="C789" s="1">
        <v>1</v>
      </c>
      <c r="D789" s="1" t="s">
        <v>34</v>
      </c>
      <c r="E789" s="1">
        <f>ROUND(H790+H791+H792+H793+H794+H795+H796+H797+H798+H799+H800+H801+H802+H803,2)</f>
        <v>0</v>
      </c>
      <c r="F789" s="1">
        <v>1</v>
      </c>
      <c r="G789" s="1" t="s">
        <v>0</v>
      </c>
      <c r="H789" s="1">
        <f t="shared" si="12"/>
        <v>0</v>
      </c>
      <c r="I789" s="1" t="s">
        <v>22</v>
      </c>
      <c r="J789" s="1" t="s">
        <v>0</v>
      </c>
    </row>
    <row r="790" spans="1:10" ht="30" x14ac:dyDescent="0.25">
      <c r="A790" s="1">
        <v>2964828</v>
      </c>
      <c r="B790" s="1" t="s">
        <v>1553</v>
      </c>
      <c r="C790" s="1" t="s">
        <v>22</v>
      </c>
      <c r="D790" s="1" t="s">
        <v>1554</v>
      </c>
      <c r="E790" s="2">
        <v>0</v>
      </c>
      <c r="F790" s="1">
        <v>21</v>
      </c>
      <c r="G790" s="1" t="s">
        <v>39</v>
      </c>
      <c r="H790" s="1">
        <f t="shared" si="12"/>
        <v>0</v>
      </c>
      <c r="I790" s="1" t="s">
        <v>22</v>
      </c>
      <c r="J790" s="1" t="s">
        <v>0</v>
      </c>
    </row>
    <row r="791" spans="1:10" ht="30" x14ac:dyDescent="0.25">
      <c r="A791" s="1">
        <v>2964829</v>
      </c>
      <c r="B791" s="1" t="s">
        <v>1555</v>
      </c>
      <c r="C791" s="1" t="s">
        <v>22</v>
      </c>
      <c r="D791" s="1" t="s">
        <v>1556</v>
      </c>
      <c r="E791" s="2">
        <v>0</v>
      </c>
      <c r="F791" s="1">
        <v>3</v>
      </c>
      <c r="G791" s="1" t="s">
        <v>39</v>
      </c>
      <c r="H791" s="1">
        <f t="shared" si="12"/>
        <v>0</v>
      </c>
      <c r="I791" s="1" t="s">
        <v>22</v>
      </c>
      <c r="J791" s="1" t="s">
        <v>0</v>
      </c>
    </row>
    <row r="792" spans="1:10" ht="30" x14ac:dyDescent="0.25">
      <c r="A792" s="1">
        <v>2964830</v>
      </c>
      <c r="B792" s="1" t="s">
        <v>1557</v>
      </c>
      <c r="C792" s="1" t="s">
        <v>22</v>
      </c>
      <c r="D792" s="1" t="s">
        <v>1558</v>
      </c>
      <c r="E792" s="2">
        <v>0</v>
      </c>
      <c r="F792" s="1">
        <v>3</v>
      </c>
      <c r="G792" s="1" t="s">
        <v>39</v>
      </c>
      <c r="H792" s="1">
        <f t="shared" si="12"/>
        <v>0</v>
      </c>
      <c r="I792" s="1" t="s">
        <v>22</v>
      </c>
      <c r="J792" s="1" t="s">
        <v>0</v>
      </c>
    </row>
    <row r="793" spans="1:10" ht="30" x14ac:dyDescent="0.25">
      <c r="A793" s="1">
        <v>2964831</v>
      </c>
      <c r="B793" s="1" t="s">
        <v>1559</v>
      </c>
      <c r="C793" s="1" t="s">
        <v>22</v>
      </c>
      <c r="D793" s="1" t="s">
        <v>1560</v>
      </c>
      <c r="E793" s="2">
        <v>0</v>
      </c>
      <c r="F793" s="1">
        <v>7.4999999999999997E-2</v>
      </c>
      <c r="G793" s="1" t="s">
        <v>39</v>
      </c>
      <c r="H793" s="1">
        <f t="shared" si="12"/>
        <v>0</v>
      </c>
      <c r="I793" s="1" t="s">
        <v>22</v>
      </c>
      <c r="J793" s="1" t="s">
        <v>0</v>
      </c>
    </row>
    <row r="794" spans="1:10" ht="30" x14ac:dyDescent="0.25">
      <c r="A794" s="1">
        <v>2964832</v>
      </c>
      <c r="B794" s="1" t="s">
        <v>1561</v>
      </c>
      <c r="C794" s="1" t="s">
        <v>22</v>
      </c>
      <c r="D794" s="1" t="s">
        <v>1562</v>
      </c>
      <c r="E794" s="2">
        <v>0</v>
      </c>
      <c r="F794" s="1">
        <v>7.4999999999999997E-2</v>
      </c>
      <c r="G794" s="1" t="s">
        <v>39</v>
      </c>
      <c r="H794" s="1">
        <f t="shared" si="12"/>
        <v>0</v>
      </c>
      <c r="I794" s="1" t="s">
        <v>22</v>
      </c>
      <c r="J794" s="1" t="s">
        <v>0</v>
      </c>
    </row>
    <row r="795" spans="1:10" ht="30" x14ac:dyDescent="0.25">
      <c r="A795" s="1">
        <v>2964833</v>
      </c>
      <c r="B795" s="1" t="s">
        <v>1563</v>
      </c>
      <c r="C795" s="1" t="s">
        <v>22</v>
      </c>
      <c r="D795" s="1" t="s">
        <v>1564</v>
      </c>
      <c r="E795" s="2">
        <v>0</v>
      </c>
      <c r="F795" s="1">
        <v>61.6</v>
      </c>
      <c r="G795" s="1" t="s">
        <v>39</v>
      </c>
      <c r="H795" s="1">
        <f t="shared" si="12"/>
        <v>0</v>
      </c>
      <c r="I795" s="1" t="s">
        <v>22</v>
      </c>
      <c r="J795" s="1" t="s">
        <v>0</v>
      </c>
    </row>
    <row r="796" spans="1:10" ht="30" x14ac:dyDescent="0.25">
      <c r="A796" s="1">
        <v>2964834</v>
      </c>
      <c r="B796" s="1" t="s">
        <v>1565</v>
      </c>
      <c r="C796" s="1" t="s">
        <v>22</v>
      </c>
      <c r="D796" s="1" t="s">
        <v>1566</v>
      </c>
      <c r="E796" s="2">
        <v>0</v>
      </c>
      <c r="F796" s="1">
        <v>48.15</v>
      </c>
      <c r="G796" s="1" t="s">
        <v>39</v>
      </c>
      <c r="H796" s="1">
        <f t="shared" si="12"/>
        <v>0</v>
      </c>
      <c r="I796" s="1" t="s">
        <v>22</v>
      </c>
      <c r="J796" s="1" t="s">
        <v>0</v>
      </c>
    </row>
    <row r="797" spans="1:10" ht="45" x14ac:dyDescent="0.25">
      <c r="A797" s="1">
        <v>2964835</v>
      </c>
      <c r="B797" s="1" t="s">
        <v>1567</v>
      </c>
      <c r="C797" s="1" t="s">
        <v>22</v>
      </c>
      <c r="D797" s="1" t="s">
        <v>1568</v>
      </c>
      <c r="E797" s="2">
        <v>0</v>
      </c>
      <c r="F797" s="1">
        <v>16.524999999999999</v>
      </c>
      <c r="G797" s="1" t="s">
        <v>39</v>
      </c>
      <c r="H797" s="1">
        <f t="shared" si="12"/>
        <v>0</v>
      </c>
      <c r="I797" s="1" t="s">
        <v>22</v>
      </c>
      <c r="J797" s="1" t="s">
        <v>0</v>
      </c>
    </row>
    <row r="798" spans="1:10" ht="45" x14ac:dyDescent="0.25">
      <c r="A798" s="1">
        <v>2964836</v>
      </c>
      <c r="B798" s="1" t="s">
        <v>1569</v>
      </c>
      <c r="C798" s="1" t="s">
        <v>22</v>
      </c>
      <c r="D798" s="1" t="s">
        <v>1570</v>
      </c>
      <c r="E798" s="2">
        <v>0</v>
      </c>
      <c r="F798" s="1">
        <v>198.3</v>
      </c>
      <c r="G798" s="1" t="s">
        <v>39</v>
      </c>
      <c r="H798" s="1">
        <f t="shared" si="12"/>
        <v>0</v>
      </c>
      <c r="I798" s="1" t="s">
        <v>22</v>
      </c>
      <c r="J798" s="1" t="s">
        <v>0</v>
      </c>
    </row>
    <row r="799" spans="1:10" x14ac:dyDescent="0.25">
      <c r="A799" s="1">
        <v>2964837</v>
      </c>
      <c r="B799" s="1" t="s">
        <v>1571</v>
      </c>
      <c r="C799" s="1" t="s">
        <v>22</v>
      </c>
      <c r="D799" s="1" t="s">
        <v>1572</v>
      </c>
      <c r="E799" s="2">
        <v>0</v>
      </c>
      <c r="F799" s="1">
        <v>24.074999999999999</v>
      </c>
      <c r="G799" s="1" t="s">
        <v>39</v>
      </c>
      <c r="H799" s="1">
        <f t="shared" si="12"/>
        <v>0</v>
      </c>
      <c r="I799" s="1" t="s">
        <v>22</v>
      </c>
      <c r="J799" s="1" t="s">
        <v>0</v>
      </c>
    </row>
    <row r="800" spans="1:10" ht="30" x14ac:dyDescent="0.25">
      <c r="A800" s="1">
        <v>2964838</v>
      </c>
      <c r="B800" s="1" t="s">
        <v>1573</v>
      </c>
      <c r="C800" s="1" t="s">
        <v>22</v>
      </c>
      <c r="D800" s="1" t="s">
        <v>1574</v>
      </c>
      <c r="E800" s="2">
        <v>0</v>
      </c>
      <c r="F800" s="1">
        <v>164</v>
      </c>
      <c r="G800" s="1" t="s">
        <v>36</v>
      </c>
      <c r="H800" s="1">
        <f t="shared" si="12"/>
        <v>0</v>
      </c>
      <c r="I800" s="1" t="s">
        <v>22</v>
      </c>
      <c r="J800" s="1" t="s">
        <v>0</v>
      </c>
    </row>
    <row r="801" spans="1:10" x14ac:dyDescent="0.25">
      <c r="A801" s="1">
        <v>2964839</v>
      </c>
      <c r="B801" s="1" t="s">
        <v>1575</v>
      </c>
      <c r="C801" s="1" t="s">
        <v>22</v>
      </c>
      <c r="D801" s="1" t="s">
        <v>1438</v>
      </c>
      <c r="E801" s="2">
        <v>0</v>
      </c>
      <c r="F801" s="1">
        <v>164</v>
      </c>
      <c r="G801" s="1" t="s">
        <v>36</v>
      </c>
      <c r="H801" s="1">
        <f t="shared" si="12"/>
        <v>0</v>
      </c>
      <c r="I801" s="1" t="s">
        <v>22</v>
      </c>
      <c r="J801" s="1" t="s">
        <v>0</v>
      </c>
    </row>
    <row r="802" spans="1:10" x14ac:dyDescent="0.25">
      <c r="A802" s="1">
        <v>2964840</v>
      </c>
      <c r="B802" s="1" t="s">
        <v>1576</v>
      </c>
      <c r="C802" s="1" t="s">
        <v>22</v>
      </c>
      <c r="D802" s="1" t="s">
        <v>1440</v>
      </c>
      <c r="E802" s="2">
        <v>0</v>
      </c>
      <c r="F802" s="1">
        <v>5.0679999999999996</v>
      </c>
      <c r="G802" s="1" t="s">
        <v>1078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2964841</v>
      </c>
      <c r="B803" s="1" t="s">
        <v>1577</v>
      </c>
      <c r="C803" s="1" t="s">
        <v>22</v>
      </c>
      <c r="D803" s="1" t="s">
        <v>1578</v>
      </c>
      <c r="E803" s="2">
        <v>0</v>
      </c>
      <c r="F803" s="1">
        <v>548.20000000000005</v>
      </c>
      <c r="G803" s="1" t="s">
        <v>36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25">
      <c r="A804" s="1">
        <v>2964842</v>
      </c>
      <c r="B804" s="1" t="s">
        <v>1579</v>
      </c>
      <c r="C804" s="1">
        <v>5</v>
      </c>
      <c r="D804" s="1" t="s">
        <v>1580</v>
      </c>
      <c r="E804" s="1">
        <f>ROUND(H805+H806+H807+H808+H809+H810+H811+H812,2)</f>
        <v>0</v>
      </c>
      <c r="F804" s="1">
        <v>1</v>
      </c>
      <c r="G804" s="1" t="s">
        <v>0</v>
      </c>
      <c r="H804" s="1">
        <f t="shared" si="12"/>
        <v>0</v>
      </c>
      <c r="I804" s="1" t="s">
        <v>22</v>
      </c>
      <c r="J804" s="1" t="s">
        <v>0</v>
      </c>
    </row>
    <row r="805" spans="1:10" ht="30" x14ac:dyDescent="0.25">
      <c r="A805" s="1">
        <v>2964843</v>
      </c>
      <c r="B805" s="1" t="s">
        <v>1581</v>
      </c>
      <c r="C805" s="1" t="s">
        <v>22</v>
      </c>
      <c r="D805" s="1" t="s">
        <v>1582</v>
      </c>
      <c r="E805" s="2">
        <v>0</v>
      </c>
      <c r="F805" s="1">
        <v>10.1</v>
      </c>
      <c r="G805" s="1" t="s">
        <v>36</v>
      </c>
      <c r="H805" s="1">
        <f t="shared" si="12"/>
        <v>0</v>
      </c>
      <c r="I805" s="1" t="s">
        <v>22</v>
      </c>
      <c r="J805" s="1" t="s">
        <v>0</v>
      </c>
    </row>
    <row r="806" spans="1:10" ht="30" x14ac:dyDescent="0.25">
      <c r="A806" s="1">
        <v>2964844</v>
      </c>
      <c r="B806" s="1" t="s">
        <v>1583</v>
      </c>
      <c r="C806" s="1" t="s">
        <v>22</v>
      </c>
      <c r="D806" s="1" t="s">
        <v>1584</v>
      </c>
      <c r="E806" s="2">
        <v>0</v>
      </c>
      <c r="F806" s="1">
        <v>5.05</v>
      </c>
      <c r="G806" s="1" t="s">
        <v>36</v>
      </c>
      <c r="H806" s="1">
        <f t="shared" si="12"/>
        <v>0</v>
      </c>
      <c r="I806" s="1" t="s">
        <v>22</v>
      </c>
      <c r="J806" s="1" t="s">
        <v>0</v>
      </c>
    </row>
    <row r="807" spans="1:10" ht="30" x14ac:dyDescent="0.25">
      <c r="A807" s="1">
        <v>2964845</v>
      </c>
      <c r="B807" s="1" t="s">
        <v>1585</v>
      </c>
      <c r="C807" s="1" t="s">
        <v>22</v>
      </c>
      <c r="D807" s="1" t="s">
        <v>1586</v>
      </c>
      <c r="E807" s="2">
        <v>0</v>
      </c>
      <c r="F807" s="1">
        <v>546.1</v>
      </c>
      <c r="G807" s="1" t="s">
        <v>36</v>
      </c>
      <c r="H807" s="1">
        <f t="shared" si="12"/>
        <v>0</v>
      </c>
      <c r="I807" s="1" t="s">
        <v>22</v>
      </c>
      <c r="J807" s="1" t="s">
        <v>0</v>
      </c>
    </row>
    <row r="808" spans="1:10" ht="45" x14ac:dyDescent="0.25">
      <c r="A808" s="1">
        <v>2964846</v>
      </c>
      <c r="B808" s="1" t="s">
        <v>1587</v>
      </c>
      <c r="C808" s="1" t="s">
        <v>22</v>
      </c>
      <c r="D808" s="1" t="s">
        <v>1588</v>
      </c>
      <c r="E808" s="2">
        <v>0</v>
      </c>
      <c r="F808" s="1">
        <v>535.9</v>
      </c>
      <c r="G808" s="1" t="s">
        <v>36</v>
      </c>
      <c r="H808" s="1">
        <f t="shared" si="12"/>
        <v>0</v>
      </c>
      <c r="I808" s="1" t="s">
        <v>22</v>
      </c>
      <c r="J808" s="1" t="s">
        <v>0</v>
      </c>
    </row>
    <row r="809" spans="1:10" ht="30" x14ac:dyDescent="0.25">
      <c r="A809" s="1">
        <v>2964847</v>
      </c>
      <c r="B809" s="1" t="s">
        <v>1589</v>
      </c>
      <c r="C809" s="1" t="s">
        <v>22</v>
      </c>
      <c r="D809" s="1" t="s">
        <v>1590</v>
      </c>
      <c r="E809" s="2">
        <v>0</v>
      </c>
      <c r="F809" s="1">
        <v>177.8</v>
      </c>
      <c r="G809" s="1" t="s">
        <v>36</v>
      </c>
      <c r="H809" s="1">
        <f t="shared" si="12"/>
        <v>0</v>
      </c>
      <c r="I809" s="1" t="s">
        <v>22</v>
      </c>
      <c r="J809" s="1" t="s">
        <v>0</v>
      </c>
    </row>
    <row r="810" spans="1:10" ht="45" x14ac:dyDescent="0.25">
      <c r="A810" s="1">
        <v>2964848</v>
      </c>
      <c r="B810" s="1" t="s">
        <v>1591</v>
      </c>
      <c r="C810" s="1" t="s">
        <v>22</v>
      </c>
      <c r="D810" s="1" t="s">
        <v>1592</v>
      </c>
      <c r="E810" s="2">
        <v>0</v>
      </c>
      <c r="F810" s="1">
        <v>179.578</v>
      </c>
      <c r="G810" s="1" t="s">
        <v>36</v>
      </c>
      <c r="H810" s="1">
        <f t="shared" si="12"/>
        <v>0</v>
      </c>
      <c r="I810" s="1" t="s">
        <v>22</v>
      </c>
      <c r="J810" s="1" t="s">
        <v>0</v>
      </c>
    </row>
    <row r="811" spans="1:10" ht="30" x14ac:dyDescent="0.25">
      <c r="A811" s="1">
        <v>2964849</v>
      </c>
      <c r="B811" s="1" t="s">
        <v>1593</v>
      </c>
      <c r="C811" s="1" t="s">
        <v>22</v>
      </c>
      <c r="D811" s="1" t="s">
        <v>1594</v>
      </c>
      <c r="E811" s="2">
        <v>0</v>
      </c>
      <c r="F811" s="1">
        <v>358.1</v>
      </c>
      <c r="G811" s="1" t="s">
        <v>36</v>
      </c>
      <c r="H811" s="1">
        <f t="shared" si="12"/>
        <v>0</v>
      </c>
      <c r="I811" s="1" t="s">
        <v>22</v>
      </c>
      <c r="J811" s="1" t="s">
        <v>0</v>
      </c>
    </row>
    <row r="812" spans="1:10" ht="45" x14ac:dyDescent="0.25">
      <c r="A812" s="1">
        <v>2964850</v>
      </c>
      <c r="B812" s="1" t="s">
        <v>1595</v>
      </c>
      <c r="C812" s="1" t="s">
        <v>22</v>
      </c>
      <c r="D812" s="1" t="s">
        <v>1596</v>
      </c>
      <c r="E812" s="2">
        <v>0</v>
      </c>
      <c r="F812" s="1">
        <v>361.68099999999998</v>
      </c>
      <c r="G812" s="1" t="s">
        <v>36</v>
      </c>
      <c r="H812" s="1">
        <f t="shared" si="12"/>
        <v>0</v>
      </c>
      <c r="I812" s="1" t="s">
        <v>22</v>
      </c>
      <c r="J812" s="1" t="s">
        <v>0</v>
      </c>
    </row>
    <row r="813" spans="1:10" x14ac:dyDescent="0.25">
      <c r="A813" s="1">
        <v>2964851</v>
      </c>
      <c r="B813" s="1" t="s">
        <v>1597</v>
      </c>
      <c r="C813" s="1">
        <v>9</v>
      </c>
      <c r="D813" s="1" t="s">
        <v>105</v>
      </c>
      <c r="E813" s="1">
        <f>ROUND(H814+H815+H816+H817+H818+H819+H820+H821+H822+H823+H824+H825+H826+H827+H828+H829+H830+H831+H832+H833+H834+H835+H836+H837,2)</f>
        <v>0</v>
      </c>
      <c r="F813" s="1">
        <v>1</v>
      </c>
      <c r="G813" s="1" t="s">
        <v>0</v>
      </c>
      <c r="H813" s="1">
        <f t="shared" si="12"/>
        <v>0</v>
      </c>
      <c r="I813" s="1" t="s">
        <v>22</v>
      </c>
      <c r="J813" s="1" t="s">
        <v>0</v>
      </c>
    </row>
    <row r="814" spans="1:10" ht="45" x14ac:dyDescent="0.25">
      <c r="A814" s="1">
        <v>2964852</v>
      </c>
      <c r="B814" s="1" t="s">
        <v>1598</v>
      </c>
      <c r="C814" s="1" t="s">
        <v>22</v>
      </c>
      <c r="D814" s="1" t="s">
        <v>72</v>
      </c>
      <c r="E814" s="2">
        <v>0</v>
      </c>
      <c r="F814" s="1">
        <v>132</v>
      </c>
      <c r="G814" s="1" t="s">
        <v>71</v>
      </c>
      <c r="H814" s="1">
        <f t="shared" si="12"/>
        <v>0</v>
      </c>
      <c r="I814" s="1" t="s">
        <v>22</v>
      </c>
      <c r="J814" s="1" t="s">
        <v>0</v>
      </c>
    </row>
    <row r="815" spans="1:10" x14ac:dyDescent="0.25">
      <c r="A815" s="1">
        <v>2964853</v>
      </c>
      <c r="B815" s="1" t="s">
        <v>1599</v>
      </c>
      <c r="C815" s="1" t="s">
        <v>22</v>
      </c>
      <c r="D815" s="1" t="s">
        <v>1600</v>
      </c>
      <c r="E815" s="2">
        <v>0</v>
      </c>
      <c r="F815" s="1">
        <v>103.02</v>
      </c>
      <c r="G815" s="1" t="s">
        <v>74</v>
      </c>
      <c r="H815" s="1">
        <f t="shared" si="12"/>
        <v>0</v>
      </c>
      <c r="I815" s="1" t="s">
        <v>22</v>
      </c>
      <c r="J815" s="1" t="s">
        <v>0</v>
      </c>
    </row>
    <row r="816" spans="1:10" x14ac:dyDescent="0.25">
      <c r="A816" s="1">
        <v>2964854</v>
      </c>
      <c r="B816" s="1" t="s">
        <v>1601</v>
      </c>
      <c r="C816" s="1" t="s">
        <v>22</v>
      </c>
      <c r="D816" s="1" t="s">
        <v>1602</v>
      </c>
      <c r="E816" s="2">
        <v>0</v>
      </c>
      <c r="F816" s="1">
        <v>30.3</v>
      </c>
      <c r="G816" s="1" t="s">
        <v>74</v>
      </c>
      <c r="H816" s="1">
        <f t="shared" si="12"/>
        <v>0</v>
      </c>
      <c r="I816" s="1" t="s">
        <v>22</v>
      </c>
      <c r="J816" s="1" t="s">
        <v>0</v>
      </c>
    </row>
    <row r="817" spans="1:10" ht="45" x14ac:dyDescent="0.25">
      <c r="A817" s="1">
        <v>2964855</v>
      </c>
      <c r="B817" s="1" t="s">
        <v>1603</v>
      </c>
      <c r="C817" s="1" t="s">
        <v>22</v>
      </c>
      <c r="D817" s="1" t="s">
        <v>1604</v>
      </c>
      <c r="E817" s="2">
        <v>0</v>
      </c>
      <c r="F817" s="1">
        <v>10</v>
      </c>
      <c r="G817" s="1" t="s">
        <v>71</v>
      </c>
      <c r="H817" s="1">
        <f t="shared" si="12"/>
        <v>0</v>
      </c>
      <c r="I817" s="1" t="s">
        <v>22</v>
      </c>
      <c r="J817" s="1" t="s">
        <v>0</v>
      </c>
    </row>
    <row r="818" spans="1:10" ht="30" x14ac:dyDescent="0.25">
      <c r="A818" s="1">
        <v>2964856</v>
      </c>
      <c r="B818" s="1" t="s">
        <v>1605</v>
      </c>
      <c r="C818" s="1" t="s">
        <v>22</v>
      </c>
      <c r="D818" s="1" t="s">
        <v>1606</v>
      </c>
      <c r="E818" s="2">
        <v>0</v>
      </c>
      <c r="F818" s="1">
        <v>10</v>
      </c>
      <c r="G818" s="1" t="s">
        <v>74</v>
      </c>
      <c r="H818" s="1">
        <f t="shared" si="12"/>
        <v>0</v>
      </c>
      <c r="I818" s="1" t="s">
        <v>22</v>
      </c>
      <c r="J818" s="1" t="s">
        <v>0</v>
      </c>
    </row>
    <row r="819" spans="1:10" ht="30" x14ac:dyDescent="0.25">
      <c r="A819" s="1">
        <v>2964857</v>
      </c>
      <c r="B819" s="1" t="s">
        <v>1607</v>
      </c>
      <c r="C819" s="1" t="s">
        <v>22</v>
      </c>
      <c r="D819" s="1" t="s">
        <v>1608</v>
      </c>
      <c r="E819" s="2">
        <v>0</v>
      </c>
      <c r="F819" s="1">
        <v>10</v>
      </c>
      <c r="G819" s="1" t="s">
        <v>74</v>
      </c>
      <c r="H819" s="1">
        <f t="shared" si="12"/>
        <v>0</v>
      </c>
      <c r="I819" s="1" t="s">
        <v>22</v>
      </c>
      <c r="J819" s="1" t="s">
        <v>0</v>
      </c>
    </row>
    <row r="820" spans="1:10" ht="30" x14ac:dyDescent="0.25">
      <c r="A820" s="1">
        <v>2964858</v>
      </c>
      <c r="B820" s="1" t="s">
        <v>1609</v>
      </c>
      <c r="C820" s="1" t="s">
        <v>22</v>
      </c>
      <c r="D820" s="1" t="s">
        <v>1610</v>
      </c>
      <c r="E820" s="2">
        <v>0</v>
      </c>
      <c r="F820" s="1">
        <v>1</v>
      </c>
      <c r="G820" s="1" t="s">
        <v>74</v>
      </c>
      <c r="H820" s="1">
        <f t="shared" si="12"/>
        <v>0</v>
      </c>
      <c r="I820" s="1" t="s">
        <v>22</v>
      </c>
      <c r="J820" s="1" t="s">
        <v>0</v>
      </c>
    </row>
    <row r="821" spans="1:10" x14ac:dyDescent="0.25">
      <c r="A821" s="1">
        <v>2964859</v>
      </c>
      <c r="B821" s="1" t="s">
        <v>1611</v>
      </c>
      <c r="C821" s="1" t="s">
        <v>22</v>
      </c>
      <c r="D821" s="1" t="s">
        <v>1612</v>
      </c>
      <c r="E821" s="2">
        <v>0</v>
      </c>
      <c r="F821" s="1">
        <v>42</v>
      </c>
      <c r="G821" s="1" t="s">
        <v>74</v>
      </c>
      <c r="H821" s="1">
        <f t="shared" si="12"/>
        <v>0</v>
      </c>
      <c r="I821" s="1" t="s">
        <v>22</v>
      </c>
      <c r="J821" s="1" t="s">
        <v>0</v>
      </c>
    </row>
    <row r="822" spans="1:10" ht="45" x14ac:dyDescent="0.25">
      <c r="A822" s="1">
        <v>2964860</v>
      </c>
      <c r="B822" s="1" t="s">
        <v>1613</v>
      </c>
      <c r="C822" s="1" t="s">
        <v>22</v>
      </c>
      <c r="D822" s="1" t="s">
        <v>1614</v>
      </c>
      <c r="E822" s="2">
        <v>0</v>
      </c>
      <c r="F822" s="1">
        <v>1</v>
      </c>
      <c r="G822" s="1" t="s">
        <v>74</v>
      </c>
      <c r="H822" s="1">
        <f t="shared" si="12"/>
        <v>0</v>
      </c>
      <c r="I822" s="1" t="s">
        <v>22</v>
      </c>
      <c r="J822" s="1" t="s">
        <v>0</v>
      </c>
    </row>
    <row r="823" spans="1:10" ht="30" x14ac:dyDescent="0.25">
      <c r="A823" s="1">
        <v>2964861</v>
      </c>
      <c r="B823" s="1" t="s">
        <v>1615</v>
      </c>
      <c r="C823" s="1" t="s">
        <v>22</v>
      </c>
      <c r="D823" s="1" t="s">
        <v>1616</v>
      </c>
      <c r="E823" s="2">
        <v>0</v>
      </c>
      <c r="F823" s="1">
        <v>1</v>
      </c>
      <c r="G823" s="1" t="s">
        <v>74</v>
      </c>
      <c r="H823" s="1">
        <f t="shared" si="12"/>
        <v>0</v>
      </c>
      <c r="I823" s="1" t="s">
        <v>22</v>
      </c>
      <c r="J823" s="1" t="s">
        <v>0</v>
      </c>
    </row>
    <row r="824" spans="1:10" ht="45" x14ac:dyDescent="0.25">
      <c r="A824" s="1">
        <v>2964862</v>
      </c>
      <c r="B824" s="1" t="s">
        <v>1617</v>
      </c>
      <c r="C824" s="1" t="s">
        <v>22</v>
      </c>
      <c r="D824" s="1" t="s">
        <v>1618</v>
      </c>
      <c r="E824" s="2">
        <v>0</v>
      </c>
      <c r="F824" s="1">
        <v>21</v>
      </c>
      <c r="G824" s="1" t="s">
        <v>74</v>
      </c>
      <c r="H824" s="1">
        <f t="shared" si="12"/>
        <v>0</v>
      </c>
      <c r="I824" s="1" t="s">
        <v>22</v>
      </c>
      <c r="J824" s="1" t="s">
        <v>0</v>
      </c>
    </row>
    <row r="825" spans="1:10" ht="30" x14ac:dyDescent="0.25">
      <c r="A825" s="1">
        <v>2964863</v>
      </c>
      <c r="B825" s="1" t="s">
        <v>1619</v>
      </c>
      <c r="C825" s="1" t="s">
        <v>22</v>
      </c>
      <c r="D825" s="1" t="s">
        <v>1620</v>
      </c>
      <c r="E825" s="2">
        <v>0</v>
      </c>
      <c r="F825" s="1">
        <v>330.6</v>
      </c>
      <c r="G825" s="1" t="s">
        <v>36</v>
      </c>
      <c r="H825" s="1">
        <f t="shared" si="12"/>
        <v>0</v>
      </c>
      <c r="I825" s="1" t="s">
        <v>22</v>
      </c>
      <c r="J825" s="1" t="s">
        <v>0</v>
      </c>
    </row>
    <row r="826" spans="1:10" ht="30" x14ac:dyDescent="0.25">
      <c r="A826" s="1">
        <v>2964864</v>
      </c>
      <c r="B826" s="1" t="s">
        <v>1621</v>
      </c>
      <c r="C826" s="1" t="s">
        <v>22</v>
      </c>
      <c r="D826" s="1" t="s">
        <v>1622</v>
      </c>
      <c r="E826" s="2">
        <v>0</v>
      </c>
      <c r="F826" s="1">
        <v>356.07400000000001</v>
      </c>
      <c r="G826" s="1" t="s">
        <v>36</v>
      </c>
      <c r="H826" s="1">
        <f t="shared" si="12"/>
        <v>0</v>
      </c>
      <c r="I826" s="1" t="s">
        <v>22</v>
      </c>
      <c r="J826" s="1" t="s">
        <v>0</v>
      </c>
    </row>
    <row r="827" spans="1:10" ht="30" x14ac:dyDescent="0.25">
      <c r="A827" s="1">
        <v>2964865</v>
      </c>
      <c r="B827" s="1" t="s">
        <v>1623</v>
      </c>
      <c r="C827" s="1" t="s">
        <v>22</v>
      </c>
      <c r="D827" s="1" t="s">
        <v>1624</v>
      </c>
      <c r="E827" s="2">
        <v>0</v>
      </c>
      <c r="F827" s="1">
        <v>11.5</v>
      </c>
      <c r="G827" s="1" t="s">
        <v>36</v>
      </c>
      <c r="H827" s="1">
        <f t="shared" si="12"/>
        <v>0</v>
      </c>
      <c r="I827" s="1" t="s">
        <v>22</v>
      </c>
      <c r="J827" s="1" t="s">
        <v>0</v>
      </c>
    </row>
    <row r="828" spans="1:10" ht="30" x14ac:dyDescent="0.25">
      <c r="A828" s="1">
        <v>2964866</v>
      </c>
      <c r="B828" s="1" t="s">
        <v>1625</v>
      </c>
      <c r="C828" s="1" t="s">
        <v>22</v>
      </c>
      <c r="D828" s="1" t="s">
        <v>1626</v>
      </c>
      <c r="E828" s="2">
        <v>0</v>
      </c>
      <c r="F828" s="1">
        <v>243</v>
      </c>
      <c r="G828" s="1" t="s">
        <v>36</v>
      </c>
      <c r="H828" s="1">
        <f t="shared" si="12"/>
        <v>0</v>
      </c>
      <c r="I828" s="1" t="s">
        <v>22</v>
      </c>
      <c r="J828" s="1" t="s">
        <v>0</v>
      </c>
    </row>
    <row r="829" spans="1:10" ht="30" x14ac:dyDescent="0.25">
      <c r="A829" s="1">
        <v>2964867</v>
      </c>
      <c r="B829" s="1" t="s">
        <v>1627</v>
      </c>
      <c r="C829" s="1" t="s">
        <v>22</v>
      </c>
      <c r="D829" s="1" t="s">
        <v>1628</v>
      </c>
      <c r="E829" s="2">
        <v>0</v>
      </c>
      <c r="F829" s="1">
        <v>573.6</v>
      </c>
      <c r="G829" s="1" t="s">
        <v>36</v>
      </c>
      <c r="H829" s="1">
        <f t="shared" si="12"/>
        <v>0</v>
      </c>
      <c r="I829" s="1" t="s">
        <v>22</v>
      </c>
      <c r="J829" s="1" t="s">
        <v>0</v>
      </c>
    </row>
    <row r="830" spans="1:10" ht="30" x14ac:dyDescent="0.25">
      <c r="A830" s="1">
        <v>2964868</v>
      </c>
      <c r="B830" s="1" t="s">
        <v>1629</v>
      </c>
      <c r="C830" s="1" t="s">
        <v>22</v>
      </c>
      <c r="D830" s="1" t="s">
        <v>1630</v>
      </c>
      <c r="E830" s="2">
        <v>0</v>
      </c>
      <c r="F830" s="1">
        <v>62</v>
      </c>
      <c r="G830" s="1" t="s">
        <v>71</v>
      </c>
      <c r="H830" s="1">
        <f t="shared" si="12"/>
        <v>0</v>
      </c>
      <c r="I830" s="1" t="s">
        <v>22</v>
      </c>
      <c r="J830" s="1" t="s">
        <v>0</v>
      </c>
    </row>
    <row r="831" spans="1:10" ht="30" x14ac:dyDescent="0.25">
      <c r="A831" s="1">
        <v>2964869</v>
      </c>
      <c r="B831" s="1" t="s">
        <v>1631</v>
      </c>
      <c r="C831" s="1" t="s">
        <v>22</v>
      </c>
      <c r="D831" s="1" t="s">
        <v>1632</v>
      </c>
      <c r="E831" s="2">
        <v>0</v>
      </c>
      <c r="F831" s="1">
        <v>17.3</v>
      </c>
      <c r="G831" s="1" t="s">
        <v>71</v>
      </c>
      <c r="H831" s="1">
        <f t="shared" si="12"/>
        <v>0</v>
      </c>
      <c r="I831" s="1" t="s">
        <v>22</v>
      </c>
      <c r="J831" s="1" t="s">
        <v>0</v>
      </c>
    </row>
    <row r="832" spans="1:10" ht="30" x14ac:dyDescent="0.25">
      <c r="A832" s="1">
        <v>2964870</v>
      </c>
      <c r="B832" s="1" t="s">
        <v>1633</v>
      </c>
      <c r="C832" s="1" t="s">
        <v>22</v>
      </c>
      <c r="D832" s="1" t="s">
        <v>1634</v>
      </c>
      <c r="E832" s="2">
        <v>0</v>
      </c>
      <c r="F832" s="1">
        <v>62</v>
      </c>
      <c r="G832" s="1" t="s">
        <v>71</v>
      </c>
      <c r="H832" s="1">
        <f t="shared" si="12"/>
        <v>0</v>
      </c>
      <c r="I832" s="1" t="s">
        <v>22</v>
      </c>
      <c r="J832" s="1" t="s">
        <v>0</v>
      </c>
    </row>
    <row r="833" spans="1:10" ht="30" x14ac:dyDescent="0.25">
      <c r="A833" s="1">
        <v>2964871</v>
      </c>
      <c r="B833" s="1" t="s">
        <v>1635</v>
      </c>
      <c r="C833" s="1" t="s">
        <v>22</v>
      </c>
      <c r="D833" s="1" t="s">
        <v>1636</v>
      </c>
      <c r="E833" s="2">
        <v>0</v>
      </c>
      <c r="F833" s="1">
        <v>330.6</v>
      </c>
      <c r="G833" s="1" t="s">
        <v>36</v>
      </c>
      <c r="H833" s="1">
        <f t="shared" si="12"/>
        <v>0</v>
      </c>
      <c r="I833" s="1" t="s">
        <v>22</v>
      </c>
      <c r="J833" s="1" t="s">
        <v>0</v>
      </c>
    </row>
    <row r="834" spans="1:10" x14ac:dyDescent="0.25">
      <c r="A834" s="1">
        <v>2964872</v>
      </c>
      <c r="B834" s="1" t="s">
        <v>1637</v>
      </c>
      <c r="C834" s="1" t="s">
        <v>22</v>
      </c>
      <c r="D834" s="1" t="s">
        <v>147</v>
      </c>
      <c r="E834" s="2">
        <v>0</v>
      </c>
      <c r="F834" s="1">
        <v>233.02799999999999</v>
      </c>
      <c r="G834" s="1" t="s">
        <v>50</v>
      </c>
      <c r="H834" s="1">
        <f t="shared" si="12"/>
        <v>0</v>
      </c>
      <c r="I834" s="1" t="s">
        <v>22</v>
      </c>
      <c r="J834" s="1" t="s">
        <v>0</v>
      </c>
    </row>
    <row r="835" spans="1:10" ht="30" x14ac:dyDescent="0.25">
      <c r="A835" s="1">
        <v>2964873</v>
      </c>
      <c r="B835" s="1" t="s">
        <v>1638</v>
      </c>
      <c r="C835" s="1" t="s">
        <v>22</v>
      </c>
      <c r="D835" s="1" t="s">
        <v>957</v>
      </c>
      <c r="E835" s="2">
        <v>0</v>
      </c>
      <c r="F835" s="1">
        <v>3262.3919999999998</v>
      </c>
      <c r="G835" s="1" t="s">
        <v>50</v>
      </c>
      <c r="H835" s="1">
        <f t="shared" ref="H835:H844" si="13">IF(ISNUMBER(VALUE(E835)),ROUND(SUM(ROUND(E835,2)*F835),2),"N")</f>
        <v>0</v>
      </c>
      <c r="I835" s="1" t="s">
        <v>22</v>
      </c>
      <c r="J835" s="1" t="s">
        <v>0</v>
      </c>
    </row>
    <row r="836" spans="1:10" ht="30" x14ac:dyDescent="0.25">
      <c r="A836" s="1">
        <v>2964874</v>
      </c>
      <c r="B836" s="1" t="s">
        <v>1639</v>
      </c>
      <c r="C836" s="1" t="s">
        <v>22</v>
      </c>
      <c r="D836" s="1" t="s">
        <v>1640</v>
      </c>
      <c r="E836" s="2">
        <v>0</v>
      </c>
      <c r="F836" s="1">
        <v>233.02799999999999</v>
      </c>
      <c r="G836" s="1" t="s">
        <v>50</v>
      </c>
      <c r="H836" s="1">
        <f t="shared" si="13"/>
        <v>0</v>
      </c>
      <c r="I836" s="1" t="s">
        <v>22</v>
      </c>
      <c r="J836" s="1" t="s">
        <v>0</v>
      </c>
    </row>
    <row r="837" spans="1:10" x14ac:dyDescent="0.25">
      <c r="A837" s="1">
        <v>2964875</v>
      </c>
      <c r="B837" s="1" t="s">
        <v>1641</v>
      </c>
      <c r="C837" s="1" t="s">
        <v>22</v>
      </c>
      <c r="D837" s="1" t="s">
        <v>1642</v>
      </c>
      <c r="E837" s="2">
        <v>0</v>
      </c>
      <c r="F837" s="1">
        <v>233.02799999999999</v>
      </c>
      <c r="G837" s="1" t="s">
        <v>50</v>
      </c>
      <c r="H837" s="1">
        <f t="shared" si="13"/>
        <v>0</v>
      </c>
      <c r="I837" s="1" t="s">
        <v>22</v>
      </c>
      <c r="J837" s="1" t="s">
        <v>0</v>
      </c>
    </row>
    <row r="838" spans="1:10" x14ac:dyDescent="0.25">
      <c r="A838" s="1">
        <v>2964876</v>
      </c>
      <c r="B838" s="1" t="s">
        <v>1643</v>
      </c>
      <c r="C838" s="1">
        <v>99</v>
      </c>
      <c r="D838" s="1" t="s">
        <v>155</v>
      </c>
      <c r="E838" s="1">
        <f>ROUND(H839,2)</f>
        <v>0</v>
      </c>
      <c r="F838" s="1">
        <v>1</v>
      </c>
      <c r="G838" s="1" t="s">
        <v>0</v>
      </c>
      <c r="H838" s="1">
        <f t="shared" si="13"/>
        <v>0</v>
      </c>
      <c r="I838" s="1" t="s">
        <v>22</v>
      </c>
      <c r="J838" s="1" t="s">
        <v>0</v>
      </c>
    </row>
    <row r="839" spans="1:10" ht="30" x14ac:dyDescent="0.25">
      <c r="A839" s="1">
        <v>2964877</v>
      </c>
      <c r="B839" s="1" t="s">
        <v>1644</v>
      </c>
      <c r="C839" s="1" t="s">
        <v>22</v>
      </c>
      <c r="D839" s="1" t="s">
        <v>1645</v>
      </c>
      <c r="E839" s="2">
        <v>0</v>
      </c>
      <c r="F839" s="1">
        <v>545.471</v>
      </c>
      <c r="G839" s="1" t="s">
        <v>50</v>
      </c>
      <c r="H839" s="1">
        <f t="shared" si="13"/>
        <v>0</v>
      </c>
      <c r="I839" s="1" t="s">
        <v>22</v>
      </c>
      <c r="J839" s="1" t="s">
        <v>0</v>
      </c>
    </row>
    <row r="840" spans="1:10" x14ac:dyDescent="0.25">
      <c r="A840" s="1">
        <v>2964878</v>
      </c>
      <c r="B840" s="1" t="s">
        <v>1646</v>
      </c>
      <c r="C840" s="1" t="s">
        <v>159</v>
      </c>
      <c r="D840" s="1" t="s">
        <v>160</v>
      </c>
      <c r="E840" s="1">
        <f>ROUND(H841,2)</f>
        <v>0</v>
      </c>
      <c r="F840" s="1">
        <v>1</v>
      </c>
      <c r="G840" s="1" t="s">
        <v>0</v>
      </c>
      <c r="H840" s="1">
        <f t="shared" si="13"/>
        <v>0</v>
      </c>
      <c r="I840" s="1" t="s">
        <v>22</v>
      </c>
      <c r="J840" s="1" t="s">
        <v>0</v>
      </c>
    </row>
    <row r="841" spans="1:10" x14ac:dyDescent="0.25">
      <c r="A841" s="1">
        <v>2964879</v>
      </c>
      <c r="B841" s="1" t="s">
        <v>1647</v>
      </c>
      <c r="C841" s="1">
        <v>711</v>
      </c>
      <c r="D841" s="1" t="s">
        <v>162</v>
      </c>
      <c r="E841" s="1">
        <f>ROUND(H842+H843+H844,2)</f>
        <v>0</v>
      </c>
      <c r="F841" s="1">
        <v>1</v>
      </c>
      <c r="G841" s="1" t="s">
        <v>0</v>
      </c>
      <c r="H841" s="1">
        <f t="shared" si="13"/>
        <v>0</v>
      </c>
      <c r="I841" s="1" t="s">
        <v>22</v>
      </c>
      <c r="J841" s="1" t="s">
        <v>0</v>
      </c>
    </row>
    <row r="842" spans="1:10" ht="30" x14ac:dyDescent="0.25">
      <c r="A842" s="1">
        <v>2964880</v>
      </c>
      <c r="B842" s="1" t="s">
        <v>1648</v>
      </c>
      <c r="C842" s="1" t="s">
        <v>22</v>
      </c>
      <c r="D842" s="1" t="s">
        <v>1649</v>
      </c>
      <c r="E842" s="2">
        <v>0</v>
      </c>
      <c r="F842" s="1">
        <v>22</v>
      </c>
      <c r="G842" s="1" t="s">
        <v>36</v>
      </c>
      <c r="H842" s="1">
        <f t="shared" si="13"/>
        <v>0</v>
      </c>
      <c r="I842" s="1" t="s">
        <v>22</v>
      </c>
      <c r="J842" s="1" t="s">
        <v>0</v>
      </c>
    </row>
    <row r="843" spans="1:10" ht="45" x14ac:dyDescent="0.25">
      <c r="A843" s="1">
        <v>2964881</v>
      </c>
      <c r="B843" s="1" t="s">
        <v>1650</v>
      </c>
      <c r="C843" s="1" t="s">
        <v>22</v>
      </c>
      <c r="D843" s="1" t="s">
        <v>1651</v>
      </c>
      <c r="E843" s="2">
        <v>0</v>
      </c>
      <c r="F843" s="1">
        <v>25.3</v>
      </c>
      <c r="G843" s="1" t="s">
        <v>36</v>
      </c>
      <c r="H843" s="1">
        <f t="shared" si="13"/>
        <v>0</v>
      </c>
      <c r="I843" s="1" t="s">
        <v>22</v>
      </c>
      <c r="J843" s="1" t="s">
        <v>0</v>
      </c>
    </row>
    <row r="844" spans="1:10" ht="30" x14ac:dyDescent="0.25">
      <c r="A844" s="1">
        <v>2964882</v>
      </c>
      <c r="B844" s="1" t="s">
        <v>1652</v>
      </c>
      <c r="C844" s="1" t="s">
        <v>22</v>
      </c>
      <c r="D844" s="1" t="s">
        <v>168</v>
      </c>
      <c r="E844" s="2">
        <v>0</v>
      </c>
      <c r="F844" s="1">
        <v>1.7000000000000001E-2</v>
      </c>
      <c r="G844" s="1" t="s">
        <v>50</v>
      </c>
      <c r="H844" s="1">
        <f t="shared" si="13"/>
        <v>0</v>
      </c>
      <c r="I844" s="1" t="s">
        <v>22</v>
      </c>
      <c r="J844" s="1" t="s">
        <v>0</v>
      </c>
    </row>
    <row r="845" spans="1:10" ht="0" hidden="1" customHeight="1" x14ac:dyDescent="0.25">
      <c r="A845" s="1">
        <v>2964042</v>
      </c>
      <c r="B845" s="1" t="s">
        <v>1653</v>
      </c>
      <c r="C845" s="1" t="s">
        <v>22</v>
      </c>
      <c r="D845" s="1" t="s">
        <v>1655</v>
      </c>
      <c r="E845" s="2">
        <v>0</v>
      </c>
      <c r="F845" s="1">
        <v>1</v>
      </c>
      <c r="G845" s="1" t="s">
        <v>1654</v>
      </c>
      <c r="H845" s="1">
        <f>IF(ISNUMBER(VALUE(E845)),ROUND(SUM(ROUND(E845,0)*F845),0),"N")</f>
        <v>0</v>
      </c>
      <c r="I845" s="1" t="s">
        <v>22</v>
      </c>
      <c r="J845" s="1" t="s">
        <v>0</v>
      </c>
    </row>
  </sheetData>
  <sheetProtection algorithmName="SHA-512" hashValue="COq0vrvO+RQ2aJOYEG6B+0R7toSq2LD5k652bpPagpWchH6rNghJO/hL6SGhUycE5lo0hwL9k3LcNB74nInMGg==" saltValue="NIJdzxfmGc3vi/EkuaqTy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153AE2F-C3DD-49E2-BC26-A30EB9897059}"/>
</file>

<file path=customXml/itemProps2.xml><?xml version="1.0" encoding="utf-8"?>
<ds:datastoreItem xmlns:ds="http://schemas.openxmlformats.org/officeDocument/2006/customXml" ds:itemID="{7102DA36-7E27-494D-A171-0EB2F347ADCE}"/>
</file>

<file path=customXml/itemProps3.xml><?xml version="1.0" encoding="utf-8"?>
<ds:datastoreItem xmlns:ds="http://schemas.openxmlformats.org/officeDocument/2006/customXml" ds:itemID="{F5ECB946-FAE8-4230-9F07-B1886C887A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2026-07-09T10:08:15Z</dcterms:created>
  <dcterms:modified xsi:type="dcterms:W3CDTF">2026-07-09T10:09:52Z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